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sikt.sharepoint.com/sites/Anskaffelsesprosjekter-2026Pensumlistesystem/Shared Documents/02 Konkurransedokumenter/"/>
    </mc:Choice>
  </mc:AlternateContent>
  <xr:revisionPtr revIDLastSave="71" documentId="13_ncr:1_{25F27913-9B25-584D-BFCE-4A8FC250E0BE}" xr6:coauthVersionLast="47" xr6:coauthVersionMax="47" xr10:uidLastSave="{CFEC37F7-203B-654C-88FB-233BBE6F8565}"/>
  <bookViews>
    <workbookView xWindow="30300" yWindow="-15760" windowWidth="51140" windowHeight="28120" xr2:uid="{00000000-000D-0000-FFFF-FFFF00000000}"/>
  </bookViews>
  <sheets>
    <sheet name="1_Joint_implementation" sheetId="3" r:id="rId1"/>
    <sheet name="2_Service_price" sheetId="1" r:id="rId2"/>
    <sheet name="3_Consultancy" sheetId="5" r:id="rId3"/>
    <sheet name="4_Discount_model" sheetId="7" r:id="rId4"/>
    <sheet name="5_Options" sheetId="8" r:id="rId5"/>
    <sheet name="6_Summary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B2" i="7" s="1"/>
  <c r="H4" i="1"/>
  <c r="C5" i="6" s="1"/>
  <c r="D21" i="3"/>
  <c r="C4" i="6" s="1"/>
  <c r="D15" i="7"/>
  <c r="B15" i="7"/>
  <c r="D14" i="5"/>
  <c r="C7" i="6" s="1"/>
  <c r="C6" i="6" l="1"/>
  <c r="C8" i="6" l="1"/>
  <c r="C9" i="6" s="1"/>
</calcChain>
</file>

<file path=xl/sharedStrings.xml><?xml version="1.0" encoding="utf-8"?>
<sst xmlns="http://schemas.openxmlformats.org/spreadsheetml/2006/main" count="198" uniqueCount="109">
  <si>
    <t>blue</t>
  </si>
  <si>
    <t>cells</t>
  </si>
  <si>
    <t>Unit</t>
  </si>
  <si>
    <t>Price per unit</t>
  </si>
  <si>
    <t>per hour</t>
  </si>
  <si>
    <t>per day</t>
  </si>
  <si>
    <t>for 1 course</t>
  </si>
  <si>
    <t>Consulting resources in implementation *</t>
  </si>
  <si>
    <t>Prices in NOK ex mva</t>
  </si>
  <si>
    <t>per year</t>
  </si>
  <si>
    <t>Customer institutions (potential serviced institutions)</t>
  </si>
  <si>
    <t>Consultancy and services - annual purchases - for evaluation purposes</t>
  </si>
  <si>
    <t>Annual services</t>
  </si>
  <si>
    <t>unit</t>
  </si>
  <si>
    <t>Project manager (hour)</t>
  </si>
  <si>
    <t>hour</t>
  </si>
  <si>
    <t>Senior consultant (hour)</t>
  </si>
  <si>
    <t>Consultant (hour)</t>
  </si>
  <si>
    <t>per serviced institution</t>
  </si>
  <si>
    <t>Waterfall discount table</t>
  </si>
  <si>
    <t>Total number of FTEs in HE Sector</t>
  </si>
  <si>
    <t>Active volume vs. maximum volume</t>
  </si>
  <si>
    <t>Estimated weighting
in evaluation</t>
  </si>
  <si>
    <t>Weighted calculated discount</t>
  </si>
  <si>
    <t>Sum of submitted prices</t>
  </si>
  <si>
    <t>Totals</t>
  </si>
  <si>
    <t>2 Service_price - implementations</t>
  </si>
  <si>
    <t>3 Consultancy and End-Of-Service</t>
  </si>
  <si>
    <t>4 Total calculated discount for service fee</t>
  </si>
  <si>
    <t>Options priced</t>
  </si>
  <si>
    <t>Option</t>
  </si>
  <si>
    <t>Price</t>
  </si>
  <si>
    <t>Price Model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</si>
  <si>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</si>
  <si>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</si>
  <si>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</si>
  <si>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</si>
  <si>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</si>
  <si>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</si>
  <si>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</si>
  <si>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</si>
  <si>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</si>
  <si>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</si>
  <si>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Write the applicable price model for this price (see requirement 137)</t>
  </si>
  <si>
    <t>Price model (see requirement 137)</t>
  </si>
  <si>
    <t>Option 11</t>
  </si>
  <si>
    <t>Option 12</t>
  </si>
  <si>
    <t>Option 13</t>
  </si>
  <si>
    <t>Option 14</t>
  </si>
  <si>
    <t>Option 15</t>
  </si>
  <si>
    <t>Option 16</t>
  </si>
  <si>
    <t>Option 17</t>
  </si>
  <si>
    <t>Sum per year</t>
  </si>
  <si>
    <t>All prices to be given in NOK ex mva</t>
  </si>
  <si>
    <t> </t>
  </si>
  <si>
    <t>Pilot phase</t>
  </si>
  <si>
    <t>Pre-planning phase</t>
  </si>
  <si>
    <t>Importing customer data into solution</t>
  </si>
  <si>
    <t>Training - online for admins</t>
  </si>
  <si>
    <t>Training - online for super-users</t>
  </si>
  <si>
    <t>Option: additional cost for onsite training (Bergen / Oslo or Trondheim)</t>
  </si>
  <si>
    <t xml:space="preserve">Training, web training - 1 online course available </t>
  </si>
  <si>
    <t>*) estimate - for evaluation purposes</t>
  </si>
  <si>
    <t>Library system
Annual price in NOK</t>
  </si>
  <si>
    <t>One-time implementation cost per organization
in NOK</t>
  </si>
  <si>
    <t>blue cells</t>
  </si>
  <si>
    <t>Student FTEs (from sheet 2 - column C)</t>
  </si>
  <si>
    <t>Provide requested rates in the</t>
  </si>
  <si>
    <t>Initializing services and onboarding costs</t>
  </si>
  <si>
    <t>Workshop with Customer</t>
  </si>
  <si>
    <t>Design, implementation and testing of operating environment (IaaS / SaaS)</t>
  </si>
  <si>
    <t xml:space="preserve">Support during acceptance tests </t>
  </si>
  <si>
    <t>Termination</t>
  </si>
  <si>
    <t>Export of all customer data at the end of the agreement</t>
  </si>
  <si>
    <t>Read access to data after the termination of the agreement</t>
  </si>
  <si>
    <t>1 Joint implementation</t>
  </si>
  <si>
    <t>Price (NOK) per unit</t>
  </si>
  <si>
    <t>Arkitekthøgskolen i Oslo</t>
  </si>
  <si>
    <t>DMMH</t>
  </si>
  <si>
    <t>FHS</t>
  </si>
  <si>
    <t>HINN</t>
  </si>
  <si>
    <t>HSN</t>
  </si>
  <si>
    <t>HVL</t>
  </si>
  <si>
    <t>Høgskolen i Molde</t>
  </si>
  <si>
    <t>Høgskolen i Østfold</t>
  </si>
  <si>
    <t>Høgskulen i Volda</t>
  </si>
  <si>
    <t>Høyskolen Kristiania</t>
  </si>
  <si>
    <t>Kriminalomsorgens utdanningssenter</t>
  </si>
  <si>
    <t>Lovisenberg Diakonale Høgskole</t>
  </si>
  <si>
    <t>MF</t>
  </si>
  <si>
    <t>NLA - Høgskolen</t>
  </si>
  <si>
    <t>NMBU</t>
  </si>
  <si>
    <t>Nord universitet</t>
  </si>
  <si>
    <t>Norges handelshøyskole</t>
  </si>
  <si>
    <t>Norges idrettshøgskole</t>
  </si>
  <si>
    <t>NTNU</t>
  </si>
  <si>
    <t>OsloMet</t>
  </si>
  <si>
    <t>Politihøgskolen</t>
  </si>
  <si>
    <t>Samisk høyskole</t>
  </si>
  <si>
    <t>UiA</t>
  </si>
  <si>
    <t>UiO</t>
  </si>
  <si>
    <t>Universitetet i Bergen</t>
  </si>
  <si>
    <t>Universitetet i Stavanger</t>
  </si>
  <si>
    <t>Universitetet i Tromsø</t>
  </si>
  <si>
    <t>VID vitenskaplige høyskole</t>
  </si>
  <si>
    <t>Submit global discount on annual fee
for all serviced institutions</t>
  </si>
  <si>
    <t>Provide options and corresponding rates in the</t>
  </si>
  <si>
    <t>FTE students
(full time equivalents)</t>
  </si>
  <si>
    <t>2 Service_price - 8 years service fee Readling List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</si>
</sst>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kr&quot;\ * #,##0_-;\-&quot;kr&quot;\ * #,##0_-;_-&quot;kr&quot;\ * &quot;-&quot;_-;_-@_-"/>
    <numFmt numFmtId="165" formatCode="_-&quot;kr&quot;\ * #,##0.00_-;\-&quot;kr&quot;\ * #,##0.00_-;_-&quot;kr&quot;\ * &quot;-&quot;??_-;_-@_-"/>
  </numFmts>
  <fonts count="3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i/>
      <sz val="8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i/>
      <sz val="8"/>
      <color theme="0" tint="-0.49998474074526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8"/>
      <color rgb="FF000000"/>
      <name val="Calibri"/>
      <family val="2"/>
    </font>
    <font>
      <i/>
      <sz val="8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8"/>
      <color rgb="FFFF0000"/>
      <name val="Calibri"/>
      <family val="2"/>
      <scheme val="minor"/>
    </font>
    <font>
      <sz val="11"/>
      <color rgb="FFFF0000"/>
      <name val="Calibri (Brødtekst)"/>
    </font>
    <font>
      <b/>
      <sz val="9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DEBF7"/>
        <bgColor rgb="FF000000"/>
      </patternFill>
    </fill>
  </fills>
  <borders count="1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/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165" fontId="17" fillId="0" borderId="0" applyFont="0" applyFill="0" applyBorder="0" applyAlignment="0" applyProtection="0"/>
  </cellStyleXfs>
  <cellXfs count="8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5" borderId="0" xfId="0" applyFont="1" applyFill="1" applyAlignment="1">
      <alignment horizontal="left"/>
    </xf>
    <xf numFmtId="0" fontId="7" fillId="3" borderId="2" xfId="0" applyFont="1" applyFill="1" applyBorder="1" applyAlignment="1">
      <alignment horizontal="center"/>
    </xf>
    <xf numFmtId="3" fontId="2" fillId="5" borderId="0" xfId="0" applyNumberFormat="1" applyFont="1" applyFill="1" applyAlignment="1">
      <alignment horizontal="right"/>
    </xf>
    <xf numFmtId="0" fontId="2" fillId="5" borderId="0" xfId="0" applyFont="1" applyFill="1" applyAlignment="1">
      <alignment horizontal="center" wrapText="1"/>
    </xf>
    <xf numFmtId="0" fontId="7" fillId="3" borderId="4" xfId="0" applyFont="1" applyFill="1" applyBorder="1"/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/>
    <xf numFmtId="3" fontId="9" fillId="4" borderId="7" xfId="0" applyNumberFormat="1" applyFont="1" applyFill="1" applyBorder="1" applyAlignment="1" applyProtection="1">
      <alignment horizontal="right"/>
      <protection locked="0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/>
    </xf>
    <xf numFmtId="0" fontId="0" fillId="2" borderId="0" xfId="0" applyFill="1"/>
    <xf numFmtId="0" fontId="10" fillId="2" borderId="0" xfId="0" applyFont="1" applyFill="1"/>
    <xf numFmtId="0" fontId="5" fillId="2" borderId="0" xfId="0" applyFont="1" applyFill="1" applyAlignment="1">
      <alignment horizontal="left" indent="1"/>
    </xf>
    <xf numFmtId="3" fontId="7" fillId="3" borderId="2" xfId="0" applyNumberFormat="1" applyFont="1" applyFill="1" applyBorder="1"/>
    <xf numFmtId="3" fontId="2" fillId="2" borderId="0" xfId="0" applyNumberFormat="1" applyFont="1" applyFill="1"/>
    <xf numFmtId="0" fontId="0" fillId="6" borderId="0" xfId="0" applyFill="1"/>
    <xf numFmtId="0" fontId="0" fillId="2" borderId="0" xfId="0" applyFill="1" applyAlignment="1">
      <alignment horizontal="center"/>
    </xf>
    <xf numFmtId="3" fontId="8" fillId="5" borderId="0" xfId="0" applyNumberFormat="1" applyFont="1" applyFill="1" applyAlignment="1">
      <alignment horizontal="right" wrapText="1"/>
    </xf>
    <xf numFmtId="3" fontId="8" fillId="2" borderId="0" xfId="0" applyNumberFormat="1" applyFont="1" applyFill="1" applyAlignment="1">
      <alignment horizontal="right" wrapText="1"/>
    </xf>
    <xf numFmtId="3" fontId="8" fillId="5" borderId="10" xfId="0" applyNumberFormat="1" applyFont="1" applyFill="1" applyBorder="1" applyAlignment="1">
      <alignment horizontal="right" wrapText="1"/>
    </xf>
    <xf numFmtId="0" fontId="0" fillId="5" borderId="0" xfId="0" applyFill="1"/>
    <xf numFmtId="0" fontId="11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3" fontId="3" fillId="3" borderId="0" xfId="0" applyNumberFormat="1" applyFont="1" applyFill="1" applyAlignment="1">
      <alignment horizontal="center"/>
    </xf>
    <xf numFmtId="0" fontId="2" fillId="3" borderId="8" xfId="0" applyFont="1" applyFill="1" applyBorder="1" applyAlignment="1">
      <alignment horizontal="left"/>
    </xf>
    <xf numFmtId="9" fontId="12" fillId="3" borderId="2" xfId="0" applyNumberFormat="1" applyFont="1" applyFill="1" applyBorder="1" applyAlignment="1">
      <alignment horizontal="right" indent="1"/>
    </xf>
    <xf numFmtId="9" fontId="7" fillId="4" borderId="2" xfId="0" applyNumberFormat="1" applyFont="1" applyFill="1" applyBorder="1" applyAlignment="1">
      <alignment horizontal="center"/>
    </xf>
    <xf numFmtId="9" fontId="4" fillId="3" borderId="0" xfId="0" applyNumberFormat="1" applyFont="1" applyFill="1" applyAlignment="1">
      <alignment horizontal="right" indent="1"/>
    </xf>
    <xf numFmtId="0" fontId="13" fillId="8" borderId="8" xfId="0" applyFont="1" applyFill="1" applyBorder="1" applyAlignment="1">
      <alignment horizontal="left"/>
    </xf>
    <xf numFmtId="9" fontId="14" fillId="8" borderId="2" xfId="0" applyNumberFormat="1" applyFont="1" applyFill="1" applyBorder="1" applyAlignment="1">
      <alignment horizontal="center"/>
    </xf>
    <xf numFmtId="9" fontId="4" fillId="7" borderId="0" xfId="0" applyNumberFormat="1" applyFont="1" applyFill="1" applyAlignment="1">
      <alignment horizontal="right" indent="1"/>
    </xf>
    <xf numFmtId="0" fontId="10" fillId="2" borderId="0" xfId="0" applyFont="1" applyFill="1" applyAlignment="1">
      <alignment horizontal="center" wrapText="1"/>
    </xf>
    <xf numFmtId="0" fontId="2" fillId="5" borderId="0" xfId="0" applyFont="1" applyFill="1" applyAlignment="1">
      <alignment horizontal="left" vertical="center" wrapText="1"/>
    </xf>
    <xf numFmtId="0" fontId="3" fillId="3" borderId="3" xfId="0" applyFont="1" applyFill="1" applyBorder="1" applyAlignment="1">
      <alignment horizontal="left"/>
    </xf>
    <xf numFmtId="0" fontId="6" fillId="3" borderId="0" xfId="0" applyFont="1" applyFill="1" applyAlignment="1">
      <alignment horizontal="right" wrapText="1"/>
    </xf>
    <xf numFmtId="2" fontId="7" fillId="4" borderId="2" xfId="0" applyNumberFormat="1" applyFont="1" applyFill="1" applyBorder="1" applyAlignment="1">
      <alignment horizontal="right"/>
    </xf>
    <xf numFmtId="9" fontId="14" fillId="8" borderId="2" xfId="0" applyNumberFormat="1" applyFont="1" applyFill="1" applyBorder="1" applyAlignment="1">
      <alignment horizontal="right"/>
    </xf>
    <xf numFmtId="2" fontId="16" fillId="4" borderId="2" xfId="0" applyNumberFormat="1" applyFont="1" applyFill="1" applyBorder="1" applyAlignment="1">
      <alignment horizontal="right"/>
    </xf>
    <xf numFmtId="165" fontId="2" fillId="5" borderId="0" xfId="1" applyFont="1" applyFill="1" applyAlignment="1">
      <alignment horizontal="right"/>
    </xf>
    <xf numFmtId="0" fontId="18" fillId="2" borderId="0" xfId="0" applyFont="1" applyFill="1" applyAlignment="1">
      <alignment horizontal="left"/>
    </xf>
    <xf numFmtId="0" fontId="18" fillId="5" borderId="0" xfId="0" applyFont="1" applyFill="1" applyAlignment="1">
      <alignment horizontal="left" vertical="center" wrapText="1"/>
    </xf>
    <xf numFmtId="3" fontId="19" fillId="5" borderId="10" xfId="0" applyNumberFormat="1" applyFont="1" applyFill="1" applyBorder="1" applyAlignment="1">
      <alignment horizontal="right" wrapText="1"/>
    </xf>
    <xf numFmtId="0" fontId="20" fillId="3" borderId="3" xfId="0" applyFont="1" applyFill="1" applyBorder="1" applyAlignment="1">
      <alignment horizontal="left"/>
    </xf>
    <xf numFmtId="3" fontId="19" fillId="2" borderId="0" xfId="0" applyNumberFormat="1" applyFont="1" applyFill="1" applyAlignment="1">
      <alignment horizontal="right" wrapText="1"/>
    </xf>
    <xf numFmtId="0" fontId="21" fillId="2" borderId="0" xfId="0" applyFont="1" applyFill="1" applyAlignment="1">
      <alignment horizontal="left"/>
    </xf>
    <xf numFmtId="3" fontId="3" fillId="3" borderId="3" xfId="0" applyNumberFormat="1" applyFont="1" applyFill="1" applyBorder="1" applyAlignment="1">
      <alignment horizontal="center"/>
    </xf>
    <xf numFmtId="3" fontId="20" fillId="3" borderId="3" xfId="0" applyNumberFormat="1" applyFont="1" applyFill="1" applyBorder="1" applyAlignment="1">
      <alignment horizontal="center"/>
    </xf>
    <xf numFmtId="0" fontId="22" fillId="11" borderId="0" xfId="0" applyFont="1" applyFill="1"/>
    <xf numFmtId="0" fontId="18" fillId="11" borderId="0" xfId="0" applyFont="1" applyFill="1"/>
    <xf numFmtId="0" fontId="23" fillId="11" borderId="0" xfId="0" applyFont="1" applyFill="1"/>
    <xf numFmtId="0" fontId="24" fillId="12" borderId="11" xfId="0" applyFont="1" applyFill="1" applyBorder="1"/>
    <xf numFmtId="0" fontId="20" fillId="11" borderId="12" xfId="0" applyFont="1" applyFill="1" applyBorder="1"/>
    <xf numFmtId="0" fontId="25" fillId="12" borderId="13" xfId="0" applyFont="1" applyFill="1" applyBorder="1"/>
    <xf numFmtId="0" fontId="26" fillId="11" borderId="0" xfId="0" applyFont="1" applyFill="1"/>
    <xf numFmtId="0" fontId="25" fillId="9" borderId="12" xfId="0" applyFont="1" applyFill="1" applyBorder="1"/>
    <xf numFmtId="0" fontId="25" fillId="12" borderId="12" xfId="0" applyFont="1" applyFill="1" applyBorder="1"/>
    <xf numFmtId="0" fontId="25" fillId="9" borderId="11" xfId="0" applyFont="1" applyFill="1" applyBorder="1"/>
    <xf numFmtId="0" fontId="25" fillId="9" borderId="13" xfId="0" applyFont="1" applyFill="1" applyBorder="1"/>
    <xf numFmtId="0" fontId="25" fillId="9" borderId="14" xfId="0" applyFont="1" applyFill="1" applyBorder="1"/>
    <xf numFmtId="0" fontId="20" fillId="11" borderId="0" xfId="0" applyFont="1" applyFill="1"/>
    <xf numFmtId="3" fontId="18" fillId="13" borderId="0" xfId="0" applyNumberFormat="1" applyFont="1" applyFill="1"/>
    <xf numFmtId="164" fontId="2" fillId="5" borderId="0" xfId="1" applyNumberFormat="1" applyFont="1" applyFill="1" applyAlignment="1">
      <alignment horizontal="right"/>
    </xf>
    <xf numFmtId="3" fontId="15" fillId="10" borderId="3" xfId="0" applyNumberFormat="1" applyFont="1" applyFill="1" applyBorder="1" applyAlignment="1">
      <alignment horizontal="right" wrapText="1"/>
    </xf>
    <xf numFmtId="3" fontId="2" fillId="5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right"/>
    </xf>
    <xf numFmtId="3" fontId="28" fillId="10" borderId="3" xfId="0" applyNumberFormat="1" applyFont="1" applyFill="1" applyBorder="1" applyAlignment="1">
      <alignment horizontal="center" wrapText="1"/>
    </xf>
    <xf numFmtId="0" fontId="1" fillId="11" borderId="0" xfId="0" applyFont="1" applyFill="1"/>
    <xf numFmtId="0" fontId="3" fillId="11" borderId="12" xfId="0" applyFont="1" applyFill="1" applyBorder="1"/>
    <xf numFmtId="0" fontId="2" fillId="2" borderId="0" xfId="0" applyFont="1" applyFill="1" applyAlignment="1">
      <alignment horizontal="left"/>
    </xf>
    <xf numFmtId="0" fontId="2" fillId="11" borderId="0" xfId="0" applyFont="1" applyFill="1"/>
    <xf numFmtId="0" fontId="3" fillId="11" borderId="13" xfId="0" applyFont="1" applyFill="1" applyBorder="1"/>
    <xf numFmtId="3" fontId="29" fillId="3" borderId="3" xfId="0" applyNumberFormat="1" applyFont="1" applyFill="1" applyBorder="1" applyAlignment="1">
      <alignment horizontal="left"/>
    </xf>
    <xf numFmtId="3" fontId="29" fillId="9" borderId="0" xfId="0" applyNumberFormat="1" applyFont="1" applyFill="1" applyAlignment="1">
      <alignment horizontal="center"/>
    </xf>
    <xf numFmtId="3" fontId="29" fillId="3" borderId="3" xfId="0" applyNumberFormat="1" applyFont="1" applyFill="1" applyBorder="1" applyAlignment="1">
      <alignment horizontal="center"/>
    </xf>
    <xf numFmtId="0" fontId="30" fillId="3" borderId="0" xfId="0" applyFont="1" applyFill="1" applyAlignment="1">
      <alignment horizontal="center" wrapText="1"/>
    </xf>
    <xf numFmtId="0" fontId="31" fillId="2" borderId="0" xfId="0" applyFont="1" applyFill="1"/>
    <xf numFmtId="0" fontId="32" fillId="2" borderId="0" xfId="0" applyFont="1" applyFill="1" applyAlignment="1">
      <alignment horizontal="center"/>
    </xf>
    <xf numFmtId="3" fontId="28" fillId="14" borderId="15" xfId="0" applyNumberFormat="1" applyFont="1" applyFill="1" applyBorder="1" applyAlignment="1">
      <alignment horizontal="center" wrapText="1"/>
    </xf>
    <xf numFmtId="2" fontId="12" fillId="4" borderId="2" xfId="0" applyNumberFormat="1" applyFont="1" applyFill="1" applyBorder="1" applyAlignment="1">
      <alignment horizontal="left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3"/>
  <sheetViews>
    <sheetView tabSelected="1" zoomScale="170" zoomScaleNormal="170" workbookViewId="0">
      <selection activeCell="B15" sqref="B15"/>
    </sheetView>
  </sheetViews>
  <sheetFormatPr baseColWidth="10" defaultColWidth="0" defaultRowHeight="15" zeroHeight="1" x14ac:dyDescent="0.2"/>
  <cols>
    <col min="1" max="1" width="5.1640625" customWidth="1"/>
    <col min="2" max="2" width="65.5" customWidth="1"/>
    <col min="3" max="3" width="11" customWidth="1"/>
    <col min="4" max="4" width="14.5" bestFit="1" customWidth="1"/>
    <col min="5" max="5" width="20" customWidth="1"/>
    <col min="6" max="16384" width="9.1640625" hidden="1"/>
  </cols>
  <sheetData>
    <row r="1" spans="1:5" x14ac:dyDescent="0.2">
      <c r="A1" s="72" t="s">
        <v>68</v>
      </c>
      <c r="B1" s="53"/>
      <c r="C1" s="54" t="s">
        <v>54</v>
      </c>
      <c r="D1" s="54" t="s">
        <v>54</v>
      </c>
      <c r="E1" s="54" t="s">
        <v>54</v>
      </c>
    </row>
    <row r="2" spans="1:5" x14ac:dyDescent="0.2">
      <c r="A2" s="74" t="s">
        <v>8</v>
      </c>
      <c r="B2" s="74"/>
      <c r="C2" s="54" t="s">
        <v>54</v>
      </c>
      <c r="D2" s="54" t="s">
        <v>54</v>
      </c>
      <c r="E2" s="54" t="s">
        <v>54</v>
      </c>
    </row>
    <row r="3" spans="1:5" x14ac:dyDescent="0.2">
      <c r="A3" s="53" t="s">
        <v>54</v>
      </c>
      <c r="B3" s="70" t="s">
        <v>67</v>
      </c>
      <c r="C3" s="56" t="s">
        <v>0</v>
      </c>
      <c r="D3" s="55" t="s">
        <v>1</v>
      </c>
      <c r="E3" s="54" t="s">
        <v>54</v>
      </c>
    </row>
    <row r="4" spans="1:5" x14ac:dyDescent="0.2">
      <c r="A4" s="53" t="s">
        <v>54</v>
      </c>
      <c r="B4" s="54" t="s">
        <v>54</v>
      </c>
      <c r="C4" s="54" t="s">
        <v>54</v>
      </c>
      <c r="D4" s="54" t="s">
        <v>54</v>
      </c>
      <c r="E4" s="54" t="s">
        <v>54</v>
      </c>
    </row>
    <row r="5" spans="1:5" x14ac:dyDescent="0.2">
      <c r="A5" s="53" t="s">
        <v>54</v>
      </c>
      <c r="B5" s="54" t="s">
        <v>55</v>
      </c>
      <c r="C5" s="54" t="s">
        <v>2</v>
      </c>
      <c r="D5" s="75" t="s">
        <v>76</v>
      </c>
      <c r="E5" s="54" t="s">
        <v>54</v>
      </c>
    </row>
    <row r="6" spans="1:5" x14ac:dyDescent="0.2">
      <c r="A6" s="53" t="s">
        <v>54</v>
      </c>
      <c r="B6" s="57" t="s">
        <v>56</v>
      </c>
      <c r="C6" s="58"/>
      <c r="D6" s="58"/>
      <c r="E6" s="59" t="s">
        <v>4</v>
      </c>
    </row>
    <row r="7" spans="1:5" x14ac:dyDescent="0.2">
      <c r="A7" s="53" t="s">
        <v>54</v>
      </c>
      <c r="B7" s="73" t="s">
        <v>69</v>
      </c>
      <c r="C7" s="60"/>
      <c r="D7" s="61">
        <v>0</v>
      </c>
      <c r="E7" s="59" t="s">
        <v>5</v>
      </c>
    </row>
    <row r="8" spans="1:5" x14ac:dyDescent="0.2">
      <c r="A8" s="53" t="s">
        <v>54</v>
      </c>
      <c r="B8" s="73" t="s">
        <v>70</v>
      </c>
      <c r="C8" s="61"/>
      <c r="D8" s="61">
        <v>0</v>
      </c>
      <c r="E8" s="59" t="s">
        <v>4</v>
      </c>
    </row>
    <row r="9" spans="1:5" x14ac:dyDescent="0.2">
      <c r="A9" s="53" t="s">
        <v>54</v>
      </c>
      <c r="B9" s="57" t="s">
        <v>57</v>
      </c>
      <c r="C9" s="61"/>
      <c r="D9" s="61">
        <v>0</v>
      </c>
      <c r="E9" s="59" t="s">
        <v>4</v>
      </c>
    </row>
    <row r="10" spans="1:5" x14ac:dyDescent="0.2">
      <c r="A10" s="53" t="s">
        <v>54</v>
      </c>
      <c r="B10" s="73" t="s">
        <v>71</v>
      </c>
      <c r="C10" s="61"/>
      <c r="D10" s="61">
        <v>0</v>
      </c>
      <c r="E10" s="59" t="s">
        <v>4</v>
      </c>
    </row>
    <row r="11" spans="1:5" x14ac:dyDescent="0.2">
      <c r="A11" s="53" t="s">
        <v>54</v>
      </c>
      <c r="B11" s="53" t="s">
        <v>54</v>
      </c>
      <c r="C11" s="53" t="s">
        <v>54</v>
      </c>
      <c r="D11" s="53" t="s">
        <v>54</v>
      </c>
      <c r="E11" s="59" t="s">
        <v>54</v>
      </c>
    </row>
    <row r="12" spans="1:5" x14ac:dyDescent="0.2">
      <c r="A12" s="53" t="s">
        <v>54</v>
      </c>
      <c r="B12" s="76" t="s">
        <v>58</v>
      </c>
      <c r="C12" s="58"/>
      <c r="D12" s="58">
        <v>0</v>
      </c>
      <c r="E12" s="59" t="s">
        <v>5</v>
      </c>
    </row>
    <row r="13" spans="1:5" x14ac:dyDescent="0.2">
      <c r="A13" s="53" t="s">
        <v>54</v>
      </c>
      <c r="B13" s="57" t="s">
        <v>59</v>
      </c>
      <c r="C13" s="61"/>
      <c r="D13" s="61">
        <v>0</v>
      </c>
      <c r="E13" s="59" t="s">
        <v>5</v>
      </c>
    </row>
    <row r="14" spans="1:5" x14ac:dyDescent="0.2">
      <c r="A14" s="53" t="s">
        <v>54</v>
      </c>
      <c r="B14" s="57" t="s">
        <v>60</v>
      </c>
      <c r="C14" s="61"/>
      <c r="D14" s="61">
        <v>0</v>
      </c>
      <c r="E14" s="59" t="s">
        <v>5</v>
      </c>
    </row>
    <row r="15" spans="1:5" x14ac:dyDescent="0.2">
      <c r="A15" s="53" t="s">
        <v>54</v>
      </c>
      <c r="B15" s="57" t="s">
        <v>61</v>
      </c>
      <c r="C15" s="60"/>
      <c r="D15" s="61">
        <v>0</v>
      </c>
      <c r="E15" s="59" t="s">
        <v>6</v>
      </c>
    </row>
    <row r="16" spans="1:5" x14ac:dyDescent="0.2">
      <c r="A16" s="53" t="s">
        <v>54</v>
      </c>
      <c r="B16" s="54" t="s">
        <v>54</v>
      </c>
      <c r="C16" s="54" t="s">
        <v>54</v>
      </c>
      <c r="D16" s="54" t="s">
        <v>54</v>
      </c>
      <c r="E16" s="54" t="s">
        <v>54</v>
      </c>
    </row>
    <row r="17" spans="1:5" x14ac:dyDescent="0.2">
      <c r="A17" s="53" t="s">
        <v>54</v>
      </c>
      <c r="B17" s="54" t="s">
        <v>7</v>
      </c>
      <c r="C17" s="54" t="s">
        <v>54</v>
      </c>
      <c r="D17" s="54" t="s">
        <v>54</v>
      </c>
      <c r="E17" s="54" t="s">
        <v>54</v>
      </c>
    </row>
    <row r="18" spans="1:5" x14ac:dyDescent="0.2">
      <c r="A18" s="53" t="s">
        <v>54</v>
      </c>
      <c r="B18" s="62" t="s">
        <v>14</v>
      </c>
      <c r="C18" s="63"/>
      <c r="D18" s="58">
        <v>0</v>
      </c>
      <c r="E18" s="59" t="s">
        <v>4</v>
      </c>
    </row>
    <row r="19" spans="1:5" x14ac:dyDescent="0.2">
      <c r="A19" s="53" t="s">
        <v>54</v>
      </c>
      <c r="B19" s="64" t="s">
        <v>16</v>
      </c>
      <c r="C19" s="60"/>
      <c r="D19" s="61">
        <v>0</v>
      </c>
      <c r="E19" s="59" t="s">
        <v>4</v>
      </c>
    </row>
    <row r="20" spans="1:5" x14ac:dyDescent="0.2">
      <c r="A20" s="53" t="s">
        <v>54</v>
      </c>
      <c r="B20" s="64" t="s">
        <v>17</v>
      </c>
      <c r="C20" s="60"/>
      <c r="D20" s="61">
        <v>0</v>
      </c>
      <c r="E20" s="59" t="s">
        <v>4</v>
      </c>
    </row>
    <row r="21" spans="1:5" x14ac:dyDescent="0.2">
      <c r="A21" s="54" t="s">
        <v>54</v>
      </c>
      <c r="B21" s="65" t="s">
        <v>62</v>
      </c>
      <c r="C21" s="54" t="s">
        <v>54</v>
      </c>
      <c r="D21" s="66">
        <f>SUMPRODUCT(C6:C20,D6:D20)</f>
        <v>0</v>
      </c>
      <c r="E21" s="54" t="s">
        <v>54</v>
      </c>
    </row>
    <row r="22" spans="1:5" x14ac:dyDescent="0.2">
      <c r="A22" s="54" t="s">
        <v>54</v>
      </c>
      <c r="B22" s="54" t="s">
        <v>54</v>
      </c>
      <c r="C22" s="54" t="s">
        <v>54</v>
      </c>
      <c r="D22" s="54" t="s">
        <v>54</v>
      </c>
      <c r="E22" s="54" t="s">
        <v>54</v>
      </c>
    </row>
    <row r="23" spans="1:5" hidden="1" x14ac:dyDescent="0.2">
      <c r="A23" s="2"/>
      <c r="B23" s="2"/>
      <c r="C23" s="2"/>
      <c r="D23" s="2"/>
      <c r="E23" s="2"/>
    </row>
    <row r="24" spans="1:5" hidden="1" x14ac:dyDescent="0.2">
      <c r="A24" s="2"/>
      <c r="B24" s="2"/>
      <c r="C24" s="2"/>
      <c r="D24" s="2"/>
      <c r="E24" s="2"/>
    </row>
    <row r="25" spans="1:5" hidden="1" x14ac:dyDescent="0.2">
      <c r="A25" s="2"/>
      <c r="B25" s="2"/>
      <c r="C25" s="2"/>
      <c r="D25" s="2"/>
      <c r="E25" s="2"/>
    </row>
    <row r="26" spans="1:5" hidden="1" x14ac:dyDescent="0.2">
      <c r="A26" s="2"/>
      <c r="B26" s="2"/>
      <c r="C26" s="2"/>
      <c r="D26" s="2"/>
      <c r="E26" s="2"/>
    </row>
    <row r="27" spans="1:5" hidden="1" x14ac:dyDescent="0.2">
      <c r="A27" s="2"/>
      <c r="B27" s="2"/>
      <c r="C27" s="2"/>
      <c r="D27" s="2"/>
      <c r="E27" s="2"/>
    </row>
    <row r="28" spans="1:5" hidden="1" x14ac:dyDescent="0.2">
      <c r="A28" s="2"/>
      <c r="B28" s="2"/>
      <c r="C28" s="2"/>
      <c r="D28" s="2"/>
      <c r="E28" s="2"/>
    </row>
    <row r="29" spans="1:5" hidden="1" x14ac:dyDescent="0.2">
      <c r="A29" s="2"/>
      <c r="B29" s="2"/>
      <c r="C29" s="2"/>
      <c r="D29" s="2"/>
      <c r="E29" s="2"/>
    </row>
    <row r="33" spans="1:5" hidden="1" x14ac:dyDescent="0.2">
      <c r="A33" s="2"/>
      <c r="B33" s="2"/>
      <c r="C33" s="2"/>
      <c r="D33" s="2"/>
      <c r="E33" s="2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S85"/>
  <sheetViews>
    <sheetView zoomScale="130" zoomScaleNormal="130" workbookViewId="0">
      <selection activeCell="D11" sqref="D11"/>
    </sheetView>
  </sheetViews>
  <sheetFormatPr baseColWidth="10" defaultColWidth="0" defaultRowHeight="15" zeroHeight="1" x14ac:dyDescent="0.2"/>
  <cols>
    <col min="1" max="1" width="48.5" customWidth="1"/>
    <col min="2" max="2" width="9.83203125" customWidth="1"/>
    <col min="3" max="3" width="11.6640625" customWidth="1"/>
    <col min="4" max="4" width="17.1640625" customWidth="1"/>
    <col min="5" max="5" width="3.5" customWidth="1"/>
    <col min="6" max="6" width="1.1640625" style="26" customWidth="1"/>
    <col min="7" max="7" width="3.5" customWidth="1"/>
    <col min="8" max="8" width="15.33203125" customWidth="1"/>
    <col min="9" max="9" width="2.6640625" customWidth="1"/>
    <col min="10" max="10" width="0" hidden="1" customWidth="1"/>
    <col min="11" max="23" width="3.5" hidden="1" customWidth="1"/>
    <col min="24" max="60" width="3.5" hidden="1"/>
    <col min="61" max="62" width="0.1640625" customWidth="1"/>
    <col min="63" max="100" width="3.5" hidden="1" customWidth="1"/>
    <col min="101" max="101" width="0.83203125" style="21" hidden="1" customWidth="1"/>
    <col min="102" max="107" width="3.5" style="21" hidden="1" customWidth="1"/>
    <col min="108" max="111" width="0.83203125" style="21" hidden="1" customWidth="1"/>
    <col min="112" max="112" width="3.5" style="21" hidden="1" customWidth="1"/>
    <col min="113" max="119" width="0.83203125" style="21" hidden="1" customWidth="1"/>
    <col min="120" max="123" width="0.83203125" style="21" hidden="1"/>
    <col min="124" max="16384" width="3.5" style="21" hidden="1"/>
  </cols>
  <sheetData>
    <row r="1" spans="1:9" x14ac:dyDescent="0.2">
      <c r="A1" s="50" t="s">
        <v>53</v>
      </c>
      <c r="B1" s="2"/>
      <c r="C1" s="2"/>
      <c r="D1" s="2"/>
      <c r="E1" s="2"/>
      <c r="F1" s="2"/>
      <c r="G1" s="2"/>
      <c r="H1" s="2"/>
      <c r="I1" s="2"/>
    </row>
    <row r="2" spans="1:9" x14ac:dyDescent="0.2">
      <c r="A2" s="70" t="s">
        <v>67</v>
      </c>
      <c r="B2" s="71" t="s">
        <v>65</v>
      </c>
      <c r="C2" s="22"/>
      <c r="D2" s="2"/>
      <c r="E2" s="2"/>
      <c r="F2" s="2"/>
      <c r="G2" s="2"/>
      <c r="H2" s="2"/>
      <c r="I2" s="2"/>
    </row>
    <row r="3" spans="1:9" x14ac:dyDescent="0.2">
      <c r="A3" s="2"/>
      <c r="B3" s="2"/>
      <c r="C3" s="2"/>
      <c r="D3" s="2"/>
      <c r="E3" s="2"/>
      <c r="F3" s="5"/>
      <c r="G3" s="2"/>
      <c r="H3" s="2"/>
      <c r="I3" s="2"/>
    </row>
    <row r="4" spans="1:9" x14ac:dyDescent="0.2">
      <c r="A4" s="5" t="s">
        <v>52</v>
      </c>
      <c r="B4" s="5"/>
      <c r="C4" s="69">
        <f>SUM(C7:C83)</f>
        <v>190500</v>
      </c>
      <c r="D4" s="67">
        <f>SUM(D7:D83)</f>
        <v>0</v>
      </c>
      <c r="E4" s="2"/>
      <c r="F4" s="5"/>
      <c r="G4" s="2"/>
      <c r="H4" s="44">
        <f>SUM(H7:H83)</f>
        <v>0</v>
      </c>
      <c r="I4" s="2"/>
    </row>
    <row r="5" spans="1:9" x14ac:dyDescent="0.2">
      <c r="A5" s="2"/>
      <c r="B5" s="2"/>
      <c r="C5" s="2"/>
      <c r="D5" s="2"/>
      <c r="E5" s="2"/>
      <c r="F5" s="5"/>
      <c r="G5" s="2"/>
      <c r="H5" s="2"/>
      <c r="I5" s="2"/>
    </row>
    <row r="6" spans="1:9" ht="49" x14ac:dyDescent="0.2">
      <c r="A6" s="38" t="s">
        <v>10</v>
      </c>
      <c r="B6" s="46"/>
      <c r="C6" s="38" t="s">
        <v>107</v>
      </c>
      <c r="D6" s="8" t="s">
        <v>63</v>
      </c>
      <c r="E6" s="2"/>
      <c r="F6" s="5"/>
      <c r="G6" s="2"/>
      <c r="H6" s="8" t="s">
        <v>64</v>
      </c>
      <c r="I6" s="2"/>
    </row>
    <row r="7" spans="1:9" x14ac:dyDescent="0.2">
      <c r="A7" s="77" t="s">
        <v>77</v>
      </c>
      <c r="B7" s="78"/>
      <c r="C7" s="77">
        <v>700</v>
      </c>
      <c r="D7" s="68"/>
      <c r="E7" s="2"/>
      <c r="F7" s="23"/>
      <c r="G7" s="24"/>
      <c r="H7" s="68"/>
      <c r="I7" s="24"/>
    </row>
    <row r="8" spans="1:9" x14ac:dyDescent="0.2">
      <c r="A8" s="77" t="s">
        <v>78</v>
      </c>
      <c r="B8" s="79"/>
      <c r="C8" s="77">
        <v>700</v>
      </c>
      <c r="D8" s="68"/>
      <c r="E8" s="2"/>
      <c r="F8" s="23"/>
      <c r="G8" s="24"/>
      <c r="H8" s="68"/>
      <c r="I8" s="24"/>
    </row>
    <row r="9" spans="1:9" x14ac:dyDescent="0.2">
      <c r="A9" s="77" t="s">
        <v>79</v>
      </c>
      <c r="B9" s="79"/>
      <c r="C9" s="77">
        <v>500</v>
      </c>
      <c r="D9" s="68"/>
      <c r="E9" s="2"/>
      <c r="F9" s="23"/>
      <c r="G9" s="24"/>
      <c r="H9" s="68"/>
      <c r="I9" s="24"/>
    </row>
    <row r="10" spans="1:9" x14ac:dyDescent="0.2">
      <c r="A10" s="77" t="s">
        <v>80</v>
      </c>
      <c r="B10" s="79"/>
      <c r="C10" s="77">
        <v>9200</v>
      </c>
      <c r="D10" s="68"/>
      <c r="E10" s="2"/>
      <c r="F10" s="23"/>
      <c r="G10" s="24"/>
      <c r="H10" s="68"/>
      <c r="I10" s="24"/>
    </row>
    <row r="11" spans="1:9" x14ac:dyDescent="0.2">
      <c r="A11" s="77" t="s">
        <v>81</v>
      </c>
      <c r="B11" s="79"/>
      <c r="C11" s="77">
        <v>11600</v>
      </c>
      <c r="D11" s="68"/>
      <c r="E11" s="2"/>
      <c r="F11" s="23"/>
      <c r="G11" s="24"/>
      <c r="H11" s="68"/>
      <c r="I11" s="24"/>
    </row>
    <row r="12" spans="1:9" x14ac:dyDescent="0.2">
      <c r="A12" s="77" t="s">
        <v>82</v>
      </c>
      <c r="B12" s="79"/>
      <c r="C12" s="77">
        <v>11700</v>
      </c>
      <c r="D12" s="68"/>
      <c r="E12" s="2"/>
      <c r="F12" s="23"/>
      <c r="G12" s="24"/>
      <c r="H12" s="68"/>
      <c r="I12" s="24"/>
    </row>
    <row r="13" spans="1:9" x14ac:dyDescent="0.2">
      <c r="A13" s="77" t="s">
        <v>83</v>
      </c>
      <c r="B13" s="79"/>
      <c r="C13" s="77">
        <v>2050</v>
      </c>
      <c r="D13" s="68"/>
      <c r="E13" s="2"/>
      <c r="F13" s="23"/>
      <c r="G13" s="24"/>
      <c r="H13" s="68"/>
      <c r="I13" s="24"/>
    </row>
    <row r="14" spans="1:9" x14ac:dyDescent="0.2">
      <c r="A14" s="77" t="s">
        <v>84</v>
      </c>
      <c r="B14" s="79"/>
      <c r="C14" s="77">
        <v>4350</v>
      </c>
      <c r="D14" s="68"/>
      <c r="E14" s="2"/>
      <c r="F14" s="23"/>
      <c r="G14" s="24"/>
      <c r="H14" s="68"/>
      <c r="I14" s="24"/>
    </row>
    <row r="15" spans="1:9" x14ac:dyDescent="0.2">
      <c r="A15" s="77" t="s">
        <v>85</v>
      </c>
      <c r="B15" s="79"/>
      <c r="C15" s="77">
        <v>2500</v>
      </c>
      <c r="D15" s="68"/>
      <c r="E15" s="2"/>
      <c r="F15" s="23"/>
      <c r="G15" s="24"/>
      <c r="H15" s="68"/>
      <c r="I15" s="24"/>
    </row>
    <row r="16" spans="1:9" x14ac:dyDescent="0.2">
      <c r="A16" s="77" t="s">
        <v>86</v>
      </c>
      <c r="B16" s="79"/>
      <c r="C16" s="77">
        <v>9700</v>
      </c>
      <c r="D16" s="68"/>
      <c r="E16" s="2"/>
      <c r="F16" s="23"/>
      <c r="G16" s="24"/>
      <c r="H16" s="68"/>
      <c r="I16" s="24"/>
    </row>
    <row r="17" spans="1:9" x14ac:dyDescent="0.2">
      <c r="A17" s="77" t="s">
        <v>87</v>
      </c>
      <c r="B17" s="79"/>
      <c r="C17" s="77">
        <v>400</v>
      </c>
      <c r="D17" s="68"/>
      <c r="E17" s="2"/>
      <c r="F17" s="23"/>
      <c r="G17" s="24"/>
      <c r="H17" s="68"/>
      <c r="I17" s="24"/>
    </row>
    <row r="18" spans="1:9" x14ac:dyDescent="0.2">
      <c r="A18" s="77" t="s">
        <v>88</v>
      </c>
      <c r="B18" s="79"/>
      <c r="C18" s="77">
        <v>1050</v>
      </c>
      <c r="D18" s="68"/>
      <c r="E18" s="2"/>
      <c r="F18" s="23"/>
      <c r="G18" s="24"/>
      <c r="H18" s="68"/>
      <c r="I18" s="24"/>
    </row>
    <row r="19" spans="1:9" x14ac:dyDescent="0.2">
      <c r="A19" s="77" t="s">
        <v>89</v>
      </c>
      <c r="B19" s="79"/>
      <c r="C19" s="77">
        <v>500</v>
      </c>
      <c r="D19" s="68"/>
      <c r="E19" s="2"/>
      <c r="F19" s="23"/>
      <c r="G19" s="24"/>
      <c r="H19" s="68"/>
      <c r="I19" s="24"/>
    </row>
    <row r="20" spans="1:9" x14ac:dyDescent="0.2">
      <c r="A20" s="77" t="s">
        <v>90</v>
      </c>
      <c r="B20" s="79"/>
      <c r="C20" s="77">
        <v>2350</v>
      </c>
      <c r="D20" s="68"/>
      <c r="E20" s="2"/>
      <c r="F20" s="23"/>
      <c r="G20" s="24"/>
      <c r="H20" s="68"/>
      <c r="I20" s="24"/>
    </row>
    <row r="21" spans="1:9" x14ac:dyDescent="0.2">
      <c r="A21" s="77" t="s">
        <v>91</v>
      </c>
      <c r="B21" s="79"/>
      <c r="C21" s="77">
        <v>5700</v>
      </c>
      <c r="D21" s="68"/>
      <c r="E21" s="2"/>
      <c r="F21" s="23"/>
      <c r="G21" s="24"/>
      <c r="H21" s="68"/>
      <c r="I21" s="24"/>
    </row>
    <row r="22" spans="1:9" x14ac:dyDescent="0.2">
      <c r="A22" s="77" t="s">
        <v>92</v>
      </c>
      <c r="B22" s="79"/>
      <c r="C22" s="77">
        <v>6800</v>
      </c>
      <c r="D22" s="68"/>
      <c r="E22" s="2"/>
      <c r="F22" s="23"/>
      <c r="G22" s="24"/>
      <c r="H22" s="68"/>
      <c r="I22" s="24"/>
    </row>
    <row r="23" spans="1:9" x14ac:dyDescent="0.2">
      <c r="A23" s="77" t="s">
        <v>93</v>
      </c>
      <c r="B23" s="79"/>
      <c r="C23" s="77">
        <v>3300</v>
      </c>
      <c r="D23" s="68"/>
      <c r="E23" s="2"/>
      <c r="F23" s="23"/>
      <c r="G23" s="24"/>
      <c r="H23" s="68"/>
      <c r="I23" s="24"/>
    </row>
    <row r="24" spans="1:9" x14ac:dyDescent="0.2">
      <c r="A24" s="77" t="s">
        <v>94</v>
      </c>
      <c r="B24" s="79"/>
      <c r="C24" s="77">
        <v>1200</v>
      </c>
      <c r="D24" s="68"/>
      <c r="E24" s="2"/>
      <c r="F24" s="23"/>
      <c r="G24" s="24"/>
      <c r="H24" s="68"/>
      <c r="I24" s="24"/>
    </row>
    <row r="25" spans="1:9" x14ac:dyDescent="0.2">
      <c r="A25" s="77" t="s">
        <v>95</v>
      </c>
      <c r="B25" s="79"/>
      <c r="C25" s="77">
        <v>31700</v>
      </c>
      <c r="D25" s="68"/>
      <c r="E25" s="2"/>
      <c r="F25" s="23"/>
      <c r="G25" s="24"/>
      <c r="H25" s="68"/>
      <c r="I25" s="24"/>
    </row>
    <row r="26" spans="1:9" x14ac:dyDescent="0.2">
      <c r="A26" s="77" t="s">
        <v>96</v>
      </c>
      <c r="B26" s="79"/>
      <c r="C26" s="77">
        <v>16550</v>
      </c>
      <c r="D26" s="68"/>
      <c r="E26" s="2"/>
      <c r="F26" s="23"/>
      <c r="G26" s="24"/>
      <c r="H26" s="68"/>
      <c r="I26" s="24"/>
    </row>
    <row r="27" spans="1:9" x14ac:dyDescent="0.2">
      <c r="A27" s="77" t="s">
        <v>97</v>
      </c>
      <c r="B27" s="79"/>
      <c r="C27" s="77">
        <v>1300</v>
      </c>
      <c r="D27" s="68"/>
      <c r="E27" s="2"/>
      <c r="F27" s="23"/>
      <c r="G27" s="24"/>
      <c r="H27" s="68"/>
      <c r="I27" s="24"/>
    </row>
    <row r="28" spans="1:9" x14ac:dyDescent="0.2">
      <c r="A28" s="77" t="s">
        <v>98</v>
      </c>
      <c r="B28" s="79"/>
      <c r="C28" s="77">
        <v>100</v>
      </c>
      <c r="D28" s="68"/>
      <c r="E28" s="2"/>
      <c r="F28" s="25"/>
      <c r="G28" s="24"/>
      <c r="H28" s="68"/>
      <c r="I28" s="24"/>
    </row>
    <row r="29" spans="1:9" x14ac:dyDescent="0.2">
      <c r="A29" s="77" t="s">
        <v>99</v>
      </c>
      <c r="B29" s="79"/>
      <c r="C29" s="77">
        <v>10100</v>
      </c>
      <c r="D29" s="68"/>
      <c r="E29" s="2"/>
      <c r="F29" s="23"/>
      <c r="G29" s="24"/>
      <c r="H29" s="68"/>
      <c r="I29" s="24"/>
    </row>
    <row r="30" spans="1:9" x14ac:dyDescent="0.2">
      <c r="A30" s="77" t="s">
        <v>100</v>
      </c>
      <c r="B30" s="79"/>
      <c r="C30" s="77">
        <v>18550</v>
      </c>
      <c r="D30" s="68"/>
      <c r="E30" s="2"/>
      <c r="F30" s="23"/>
      <c r="G30" s="24"/>
      <c r="H30" s="68"/>
      <c r="I30" s="24"/>
    </row>
    <row r="31" spans="1:9" x14ac:dyDescent="0.2">
      <c r="A31" s="77" t="s">
        <v>101</v>
      </c>
      <c r="B31" s="79"/>
      <c r="C31" s="77">
        <v>14300</v>
      </c>
      <c r="D31" s="68"/>
      <c r="E31" s="2"/>
      <c r="F31" s="47"/>
      <c r="G31" s="24"/>
      <c r="H31" s="68"/>
      <c r="I31" s="24"/>
    </row>
    <row r="32" spans="1:9" x14ac:dyDescent="0.2">
      <c r="A32" s="77" t="s">
        <v>102</v>
      </c>
      <c r="B32" s="79"/>
      <c r="C32" s="77">
        <v>8900</v>
      </c>
      <c r="D32" s="68"/>
      <c r="E32" s="2"/>
      <c r="F32" s="47"/>
      <c r="G32" s="24"/>
      <c r="H32" s="68"/>
      <c r="I32" s="24"/>
    </row>
    <row r="33" spans="1:9" x14ac:dyDescent="0.2">
      <c r="A33" s="77" t="s">
        <v>103</v>
      </c>
      <c r="B33" s="79"/>
      <c r="C33" s="77">
        <v>10950</v>
      </c>
      <c r="D33" s="68"/>
      <c r="E33" s="2"/>
      <c r="F33" s="47"/>
      <c r="G33" s="24"/>
      <c r="H33" s="68"/>
      <c r="I33" s="24"/>
    </row>
    <row r="34" spans="1:9" x14ac:dyDescent="0.2">
      <c r="A34" s="77" t="s">
        <v>104</v>
      </c>
      <c r="B34" s="79"/>
      <c r="C34" s="77">
        <v>3750</v>
      </c>
      <c r="D34" s="68"/>
      <c r="E34" s="2"/>
      <c r="F34" s="47"/>
      <c r="G34" s="24"/>
      <c r="H34" s="68"/>
      <c r="I34" s="24"/>
    </row>
    <row r="35" spans="1:9" x14ac:dyDescent="0.2">
      <c r="A35" s="39"/>
      <c r="B35" s="51"/>
      <c r="C35" s="51"/>
      <c r="D35" s="68"/>
      <c r="E35" s="2"/>
      <c r="F35" s="47"/>
      <c r="G35" s="24"/>
      <c r="H35" s="68"/>
      <c r="I35" s="24"/>
    </row>
    <row r="36" spans="1:9" x14ac:dyDescent="0.2">
      <c r="A36" s="39"/>
      <c r="B36" s="51"/>
      <c r="C36" s="51"/>
      <c r="D36" s="68"/>
      <c r="E36" s="2"/>
      <c r="F36" s="47"/>
      <c r="G36" s="24"/>
      <c r="H36" s="68"/>
      <c r="I36" s="24"/>
    </row>
    <row r="37" spans="1:9" x14ac:dyDescent="0.2">
      <c r="A37" s="39"/>
      <c r="B37" s="51"/>
      <c r="C37" s="51"/>
      <c r="D37" s="68"/>
      <c r="E37" s="2"/>
      <c r="F37" s="47"/>
      <c r="G37" s="24"/>
      <c r="H37" s="68"/>
      <c r="I37" s="24"/>
    </row>
    <row r="38" spans="1:9" x14ac:dyDescent="0.2">
      <c r="A38" s="39"/>
      <c r="B38" s="51"/>
      <c r="C38" s="51"/>
      <c r="D38" s="68"/>
      <c r="E38" s="2"/>
      <c r="F38" s="47"/>
      <c r="G38" s="24"/>
      <c r="H38" s="68"/>
      <c r="I38" s="24"/>
    </row>
    <row r="39" spans="1:9" x14ac:dyDescent="0.2">
      <c r="A39" s="48"/>
      <c r="B39" s="52"/>
      <c r="C39" s="52"/>
      <c r="D39" s="68"/>
      <c r="E39" s="45"/>
      <c r="F39" s="47"/>
      <c r="G39" s="49"/>
      <c r="H39" s="68"/>
      <c r="I39" s="49"/>
    </row>
    <row r="40" spans="1:9" ht="15.75" customHeight="1" x14ac:dyDescent="0.2">
      <c r="A40" s="48"/>
      <c r="B40" s="52"/>
      <c r="C40" s="52"/>
      <c r="D40" s="68"/>
      <c r="E40" s="45"/>
      <c r="F40" s="47"/>
      <c r="G40" s="49"/>
      <c r="H40" s="68"/>
      <c r="I40" s="49"/>
    </row>
    <row r="41" spans="1:9" ht="15.75" customHeight="1" x14ac:dyDescent="0.2">
      <c r="A41" s="48"/>
      <c r="B41" s="52"/>
      <c r="C41" s="52"/>
      <c r="D41" s="68"/>
      <c r="E41" s="45"/>
      <c r="F41" s="47"/>
      <c r="G41" s="49"/>
      <c r="H41" s="68"/>
      <c r="I41" s="49"/>
    </row>
    <row r="42" spans="1:9" ht="15.75" customHeight="1" x14ac:dyDescent="0.2">
      <c r="A42" s="48"/>
      <c r="B42" s="52"/>
      <c r="C42" s="52"/>
      <c r="D42" s="68"/>
      <c r="E42" s="45"/>
      <c r="F42" s="47"/>
      <c r="G42" s="49"/>
      <c r="H42" s="68"/>
      <c r="I42" s="49"/>
    </row>
    <row r="43" spans="1:9" ht="15.75" customHeight="1" x14ac:dyDescent="0.2">
      <c r="A43" s="48"/>
      <c r="B43" s="52"/>
      <c r="C43" s="52"/>
      <c r="D43" s="68"/>
      <c r="E43" s="45"/>
      <c r="F43" s="47"/>
      <c r="G43" s="49"/>
      <c r="H43" s="68"/>
      <c r="I43" s="49"/>
    </row>
    <row r="44" spans="1:9" ht="15.75" customHeight="1" x14ac:dyDescent="0.2">
      <c r="A44" s="48"/>
      <c r="B44" s="52"/>
      <c r="C44" s="52"/>
      <c r="D44" s="68"/>
      <c r="E44" s="45"/>
      <c r="F44" s="47"/>
      <c r="G44" s="49"/>
      <c r="H44" s="68"/>
      <c r="I44" s="49"/>
    </row>
    <row r="45" spans="1:9" ht="15.75" customHeight="1" x14ac:dyDescent="0.2">
      <c r="A45" s="48"/>
      <c r="B45" s="52"/>
      <c r="C45" s="52"/>
      <c r="D45" s="68"/>
      <c r="E45" s="45"/>
      <c r="F45" s="47"/>
      <c r="G45" s="49"/>
      <c r="H45" s="68"/>
      <c r="I45" s="49"/>
    </row>
    <row r="46" spans="1:9" ht="15.75" customHeight="1" x14ac:dyDescent="0.2">
      <c r="A46" s="48"/>
      <c r="B46" s="52"/>
      <c r="C46" s="52"/>
      <c r="D46" s="68"/>
      <c r="E46" s="45"/>
      <c r="F46" s="47"/>
      <c r="G46" s="49"/>
      <c r="H46" s="68"/>
      <c r="I46" s="49"/>
    </row>
    <row r="47" spans="1:9" ht="15.75" customHeight="1" x14ac:dyDescent="0.2">
      <c r="A47" s="48"/>
      <c r="B47" s="52"/>
      <c r="C47" s="52"/>
      <c r="D47" s="68"/>
      <c r="E47" s="45"/>
      <c r="F47" s="47"/>
      <c r="G47" s="49"/>
      <c r="H47" s="68"/>
      <c r="I47" s="49"/>
    </row>
    <row r="48" spans="1:9" ht="15.75" customHeight="1" x14ac:dyDescent="0.2">
      <c r="A48" s="48"/>
      <c r="B48" s="52"/>
      <c r="C48" s="52"/>
      <c r="D48" s="68"/>
      <c r="E48" s="45"/>
      <c r="F48" s="47"/>
      <c r="G48" s="49"/>
      <c r="H48" s="68"/>
      <c r="I48" s="49"/>
    </row>
    <row r="49" spans="1:9" ht="15.75" customHeight="1" x14ac:dyDescent="0.2">
      <c r="A49" s="48"/>
      <c r="B49" s="52"/>
      <c r="C49" s="52"/>
      <c r="D49" s="68"/>
      <c r="E49" s="45"/>
      <c r="F49" s="47"/>
      <c r="G49" s="49"/>
      <c r="H49" s="68"/>
      <c r="I49" s="49"/>
    </row>
    <row r="50" spans="1:9" ht="15.75" customHeight="1" x14ac:dyDescent="0.2">
      <c r="A50" s="48"/>
      <c r="B50" s="52"/>
      <c r="C50" s="52"/>
      <c r="D50" s="68"/>
      <c r="E50" s="45"/>
      <c r="F50" s="47"/>
      <c r="G50" s="49"/>
      <c r="H50" s="68"/>
      <c r="I50" s="49"/>
    </row>
    <row r="51" spans="1:9" ht="15.75" customHeight="1" x14ac:dyDescent="0.2">
      <c r="A51" s="48"/>
      <c r="B51" s="52"/>
      <c r="C51" s="52"/>
      <c r="D51" s="68"/>
      <c r="E51" s="45"/>
      <c r="F51" s="47"/>
      <c r="G51" s="49"/>
      <c r="H51" s="68"/>
      <c r="I51" s="49"/>
    </row>
    <row r="52" spans="1:9" ht="15.75" customHeight="1" x14ac:dyDescent="0.2">
      <c r="A52" s="48"/>
      <c r="B52" s="52"/>
      <c r="C52" s="52"/>
      <c r="D52" s="68"/>
      <c r="E52" s="45"/>
      <c r="F52" s="47"/>
      <c r="G52" s="49"/>
      <c r="H52" s="68"/>
      <c r="I52" s="49"/>
    </row>
    <row r="53" spans="1:9" ht="15.75" customHeight="1" x14ac:dyDescent="0.2">
      <c r="A53" s="48"/>
      <c r="B53" s="52"/>
      <c r="C53" s="52"/>
      <c r="D53" s="68"/>
      <c r="E53" s="45"/>
      <c r="F53" s="47"/>
      <c r="G53" s="49"/>
      <c r="H53" s="68"/>
      <c r="I53" s="49"/>
    </row>
    <row r="54" spans="1:9" ht="15.75" customHeight="1" x14ac:dyDescent="0.2">
      <c r="A54" s="48"/>
      <c r="B54" s="52"/>
      <c r="C54" s="52"/>
      <c r="D54" s="68"/>
      <c r="E54" s="45"/>
      <c r="F54" s="47"/>
      <c r="G54" s="49"/>
      <c r="H54" s="68"/>
      <c r="I54" s="49"/>
    </row>
    <row r="55" spans="1:9" ht="15.75" customHeight="1" x14ac:dyDescent="0.2">
      <c r="A55" s="48"/>
      <c r="B55" s="52"/>
      <c r="C55" s="52"/>
      <c r="D55" s="68"/>
      <c r="E55" s="45"/>
      <c r="F55" s="47"/>
      <c r="G55" s="49"/>
      <c r="H55" s="68"/>
      <c r="I55" s="49"/>
    </row>
    <row r="56" spans="1:9" ht="15.75" customHeight="1" x14ac:dyDescent="0.2">
      <c r="A56" s="48"/>
      <c r="B56" s="52"/>
      <c r="C56" s="52"/>
      <c r="D56" s="68"/>
      <c r="E56" s="45"/>
      <c r="F56" s="47"/>
      <c r="G56" s="49"/>
      <c r="H56" s="68"/>
      <c r="I56" s="49"/>
    </row>
    <row r="57" spans="1:9" ht="15.75" customHeight="1" x14ac:dyDescent="0.2">
      <c r="A57" s="48"/>
      <c r="B57" s="52"/>
      <c r="C57" s="52"/>
      <c r="D57" s="68"/>
      <c r="E57" s="45"/>
      <c r="F57" s="47"/>
      <c r="G57" s="49"/>
      <c r="H57" s="68"/>
      <c r="I57" s="49"/>
    </row>
    <row r="58" spans="1:9" ht="15.75" customHeight="1" x14ac:dyDescent="0.2">
      <c r="A58" s="48"/>
      <c r="B58" s="52"/>
      <c r="C58" s="52"/>
      <c r="D58" s="68"/>
      <c r="E58" s="45"/>
      <c r="F58" s="47"/>
      <c r="G58" s="49"/>
      <c r="H58" s="68"/>
      <c r="I58" s="49"/>
    </row>
    <row r="59" spans="1:9" ht="15.75" customHeight="1" x14ac:dyDescent="0.2">
      <c r="A59" s="48"/>
      <c r="B59" s="52"/>
      <c r="C59" s="52"/>
      <c r="D59" s="68"/>
      <c r="E59" s="45"/>
      <c r="F59" s="47"/>
      <c r="G59" s="49"/>
      <c r="H59" s="68"/>
      <c r="I59" s="49"/>
    </row>
    <row r="60" spans="1:9" ht="15.75" customHeight="1" x14ac:dyDescent="0.2">
      <c r="A60" s="48"/>
      <c r="B60" s="52"/>
      <c r="C60" s="52"/>
      <c r="D60" s="68"/>
      <c r="E60" s="45"/>
      <c r="F60" s="47"/>
      <c r="G60" s="49"/>
      <c r="H60" s="68"/>
      <c r="I60" s="49"/>
    </row>
    <row r="61" spans="1:9" ht="15.75" customHeight="1" x14ac:dyDescent="0.2">
      <c r="A61" s="48"/>
      <c r="B61" s="52"/>
      <c r="C61" s="52"/>
      <c r="D61" s="68"/>
      <c r="E61" s="45"/>
      <c r="F61" s="47"/>
      <c r="G61" s="49"/>
      <c r="H61" s="68"/>
      <c r="I61" s="49"/>
    </row>
    <row r="62" spans="1:9" ht="15.75" customHeight="1" x14ac:dyDescent="0.2">
      <c r="A62" s="48"/>
      <c r="B62" s="52"/>
      <c r="C62" s="52"/>
      <c r="D62" s="68"/>
      <c r="E62" s="45"/>
      <c r="F62" s="47"/>
      <c r="G62" s="49"/>
      <c r="H62" s="68"/>
      <c r="I62" s="49"/>
    </row>
    <row r="63" spans="1:9" ht="15.75" customHeight="1" x14ac:dyDescent="0.2">
      <c r="A63" s="48"/>
      <c r="B63" s="52"/>
      <c r="C63" s="52"/>
      <c r="D63" s="68"/>
      <c r="E63" s="45"/>
      <c r="F63" s="47"/>
      <c r="G63" s="49"/>
      <c r="H63" s="68"/>
      <c r="I63" s="49"/>
    </row>
    <row r="64" spans="1:9" ht="15.75" customHeight="1" x14ac:dyDescent="0.2">
      <c r="A64" s="48"/>
      <c r="B64" s="52"/>
      <c r="C64" s="52"/>
      <c r="D64" s="68"/>
      <c r="E64" s="45"/>
      <c r="F64" s="47"/>
      <c r="G64" s="49"/>
      <c r="H64" s="68"/>
      <c r="I64" s="49"/>
    </row>
    <row r="65" spans="1:9" ht="15.75" customHeight="1" x14ac:dyDescent="0.2">
      <c r="A65" s="48"/>
      <c r="B65" s="52"/>
      <c r="C65" s="52"/>
      <c r="D65" s="68"/>
      <c r="E65" s="45"/>
      <c r="F65" s="47"/>
      <c r="G65" s="49"/>
      <c r="H65" s="68"/>
      <c r="I65" s="49"/>
    </row>
    <row r="66" spans="1:9" ht="15.75" customHeight="1" x14ac:dyDescent="0.2">
      <c r="A66" s="48"/>
      <c r="B66" s="52"/>
      <c r="C66" s="52"/>
      <c r="D66" s="68"/>
      <c r="E66" s="45"/>
      <c r="F66" s="47"/>
      <c r="G66" s="49"/>
      <c r="H66" s="68"/>
      <c r="I66" s="49"/>
    </row>
    <row r="67" spans="1:9" ht="15.75" customHeight="1" x14ac:dyDescent="0.2">
      <c r="A67" s="48"/>
      <c r="B67" s="52"/>
      <c r="C67" s="52"/>
      <c r="D67" s="68"/>
      <c r="E67" s="45"/>
      <c r="F67" s="47"/>
      <c r="G67" s="49"/>
      <c r="H67" s="68"/>
      <c r="I67" s="49"/>
    </row>
    <row r="68" spans="1:9" ht="15.75" customHeight="1" x14ac:dyDescent="0.2">
      <c r="A68" s="48"/>
      <c r="B68" s="52"/>
      <c r="C68" s="52"/>
      <c r="D68" s="68"/>
      <c r="E68" s="45"/>
      <c r="F68" s="47"/>
      <c r="G68" s="49"/>
      <c r="H68" s="68"/>
      <c r="I68" s="49"/>
    </row>
    <row r="69" spans="1:9" ht="15.75" customHeight="1" x14ac:dyDescent="0.2">
      <c r="A69" s="48"/>
      <c r="B69" s="52"/>
      <c r="C69" s="52"/>
      <c r="D69" s="68"/>
      <c r="E69" s="45"/>
      <c r="F69" s="47"/>
      <c r="G69" s="49"/>
      <c r="H69" s="68"/>
      <c r="I69" s="49"/>
    </row>
    <row r="70" spans="1:9" ht="15.75" customHeight="1" x14ac:dyDescent="0.2">
      <c r="A70" s="48"/>
      <c r="B70" s="52"/>
      <c r="C70" s="52"/>
      <c r="D70" s="68"/>
      <c r="E70" s="45"/>
      <c r="F70" s="47"/>
      <c r="G70" s="49"/>
      <c r="H70" s="68"/>
      <c r="I70" s="49"/>
    </row>
    <row r="71" spans="1:9" ht="15.75" customHeight="1" x14ac:dyDescent="0.2">
      <c r="A71" s="48"/>
      <c r="B71" s="52"/>
      <c r="C71" s="52"/>
      <c r="D71" s="68"/>
      <c r="E71" s="45"/>
      <c r="F71" s="47"/>
      <c r="G71" s="49"/>
      <c r="H71" s="68"/>
      <c r="I71" s="49"/>
    </row>
    <row r="72" spans="1:9" ht="15.75" customHeight="1" x14ac:dyDescent="0.2">
      <c r="A72" s="48"/>
      <c r="B72" s="52"/>
      <c r="C72" s="52"/>
      <c r="D72" s="68"/>
      <c r="E72" s="45"/>
      <c r="F72" s="47"/>
      <c r="G72" s="49"/>
      <c r="H72" s="68"/>
      <c r="I72" s="49"/>
    </row>
    <row r="73" spans="1:9" ht="15.75" customHeight="1" x14ac:dyDescent="0.2">
      <c r="A73" s="48"/>
      <c r="B73" s="52"/>
      <c r="C73" s="52"/>
      <c r="D73" s="68"/>
      <c r="E73" s="45"/>
      <c r="F73" s="47"/>
      <c r="G73" s="49"/>
      <c r="H73" s="68"/>
      <c r="I73" s="49"/>
    </row>
    <row r="74" spans="1:9" ht="15.75" customHeight="1" x14ac:dyDescent="0.2">
      <c r="A74" s="48"/>
      <c r="B74" s="52"/>
      <c r="C74" s="52"/>
      <c r="D74" s="68"/>
      <c r="E74" s="45"/>
      <c r="F74" s="47"/>
      <c r="G74" s="49"/>
      <c r="H74" s="68"/>
      <c r="I74" s="49"/>
    </row>
    <row r="75" spans="1:9" ht="15.75" customHeight="1" x14ac:dyDescent="0.2">
      <c r="A75" s="48"/>
      <c r="B75" s="52"/>
      <c r="C75" s="52"/>
      <c r="D75" s="68"/>
      <c r="E75" s="45"/>
      <c r="F75" s="47"/>
      <c r="G75" s="49"/>
      <c r="H75" s="68"/>
      <c r="I75" s="49"/>
    </row>
    <row r="76" spans="1:9" ht="15.75" customHeight="1" x14ac:dyDescent="0.2">
      <c r="A76" s="48"/>
      <c r="B76" s="52"/>
      <c r="C76" s="52"/>
      <c r="D76" s="68"/>
      <c r="E76" s="45"/>
      <c r="F76" s="47"/>
      <c r="G76" s="49"/>
      <c r="H76" s="68"/>
      <c r="I76" s="49"/>
    </row>
    <row r="77" spans="1:9" ht="15.75" customHeight="1" x14ac:dyDescent="0.2">
      <c r="A77" s="48"/>
      <c r="B77" s="52"/>
      <c r="C77" s="52"/>
      <c r="D77" s="68"/>
      <c r="E77" s="45"/>
      <c r="F77" s="47"/>
      <c r="G77" s="49"/>
      <c r="H77" s="68"/>
      <c r="I77" s="49"/>
    </row>
    <row r="78" spans="1:9" ht="15.75" customHeight="1" x14ac:dyDescent="0.2">
      <c r="A78" s="48"/>
      <c r="B78" s="52"/>
      <c r="C78" s="52"/>
      <c r="D78" s="68"/>
      <c r="E78" s="45"/>
      <c r="F78" s="47"/>
      <c r="G78" s="49"/>
      <c r="H78" s="68"/>
      <c r="I78" s="49"/>
    </row>
    <row r="79" spans="1:9" ht="15.75" customHeight="1" x14ac:dyDescent="0.2">
      <c r="A79" s="48"/>
      <c r="B79" s="52"/>
      <c r="C79" s="52"/>
      <c r="D79" s="68"/>
      <c r="E79" s="45"/>
      <c r="F79" s="47"/>
      <c r="G79" s="49"/>
      <c r="H79" s="68"/>
      <c r="I79" s="49"/>
    </row>
    <row r="80" spans="1:9" ht="15.75" customHeight="1" x14ac:dyDescent="0.2">
      <c r="A80" s="48"/>
      <c r="B80" s="52"/>
      <c r="C80" s="52"/>
      <c r="D80" s="68"/>
      <c r="E80" s="45"/>
      <c r="F80" s="47"/>
      <c r="G80" s="49"/>
      <c r="H80" s="68"/>
      <c r="I80" s="49"/>
    </row>
    <row r="81" spans="1:9" ht="15.75" customHeight="1" x14ac:dyDescent="0.2">
      <c r="A81" s="48"/>
      <c r="B81" s="52"/>
      <c r="C81" s="52"/>
      <c r="D81" s="68"/>
      <c r="E81" s="45"/>
      <c r="F81" s="47"/>
      <c r="G81" s="49"/>
      <c r="H81" s="68"/>
      <c r="I81" s="49"/>
    </row>
    <row r="82" spans="1:9" ht="15.75" customHeight="1" x14ac:dyDescent="0.2">
      <c r="A82" s="48"/>
      <c r="B82" s="52"/>
      <c r="C82" s="52"/>
      <c r="D82" s="68"/>
      <c r="E82" s="45"/>
      <c r="F82" s="47"/>
      <c r="G82" s="49"/>
      <c r="H82" s="68"/>
      <c r="I82" s="49"/>
    </row>
    <row r="83" spans="1:9" ht="15.75" customHeight="1" x14ac:dyDescent="0.2">
      <c r="A83" s="48"/>
      <c r="B83" s="52"/>
      <c r="C83" s="52"/>
      <c r="D83" s="68"/>
      <c r="E83" s="45"/>
      <c r="F83" s="47"/>
      <c r="G83" s="49"/>
      <c r="H83" s="68"/>
      <c r="I83" s="49"/>
    </row>
    <row r="84" spans="1:9" x14ac:dyDescent="0.2"/>
    <row r="85" spans="1:9" x14ac:dyDescent="0.2"/>
  </sheetData>
  <sortState xmlns:xlrd2="http://schemas.microsoft.com/office/spreadsheetml/2017/richdata2" ref="D6:F24">
    <sortCondition descending="1" ref="E6:E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1"/>
  <sheetViews>
    <sheetView zoomScale="150" zoomScaleNormal="150" workbookViewId="0">
      <selection activeCell="B3" sqref="B3"/>
    </sheetView>
  </sheetViews>
  <sheetFormatPr baseColWidth="10" defaultColWidth="0" defaultRowHeight="15" zeroHeight="1" x14ac:dyDescent="0.2"/>
  <cols>
    <col min="1" max="1" width="3.5" customWidth="1"/>
    <col min="2" max="2" width="45.6640625" customWidth="1"/>
    <col min="3" max="3" width="9.1640625" customWidth="1"/>
    <col min="4" max="4" width="14.1640625" customWidth="1"/>
    <col min="5" max="5" width="10.83203125" customWidth="1"/>
    <col min="6" max="6" width="9.1640625" customWidth="1"/>
    <col min="7" max="16384" width="9.1640625" hidden="1"/>
  </cols>
  <sheetData>
    <row r="1" spans="1:6" x14ac:dyDescent="0.2">
      <c r="A1" s="16"/>
      <c r="B1" s="17" t="s">
        <v>11</v>
      </c>
      <c r="C1" s="16"/>
      <c r="D1" s="16"/>
      <c r="E1" s="16"/>
      <c r="F1" s="16"/>
    </row>
    <row r="2" spans="1:6" x14ac:dyDescent="0.2">
      <c r="A2" s="16"/>
      <c r="B2" s="2" t="s">
        <v>8</v>
      </c>
      <c r="C2" s="16"/>
      <c r="D2" s="16"/>
      <c r="E2" s="16"/>
      <c r="F2" s="16"/>
    </row>
    <row r="3" spans="1:6" x14ac:dyDescent="0.2">
      <c r="A3" s="16"/>
      <c r="B3" s="81" t="s">
        <v>67</v>
      </c>
      <c r="C3" s="15" t="s">
        <v>0</v>
      </c>
      <c r="D3" s="16" t="s">
        <v>1</v>
      </c>
      <c r="E3" s="16"/>
      <c r="F3" s="16"/>
    </row>
    <row r="4" spans="1:6" x14ac:dyDescent="0.2">
      <c r="A4" s="16"/>
      <c r="B4" s="16"/>
      <c r="C4" s="16"/>
      <c r="D4" s="16"/>
      <c r="E4" s="16"/>
      <c r="F4" s="16"/>
    </row>
    <row r="5" spans="1:6" x14ac:dyDescent="0.2">
      <c r="A5" s="16"/>
      <c r="B5" s="2" t="s">
        <v>12</v>
      </c>
      <c r="C5" s="4" t="s">
        <v>2</v>
      </c>
      <c r="D5" s="4" t="s">
        <v>3</v>
      </c>
      <c r="E5" s="4" t="s">
        <v>13</v>
      </c>
      <c r="F5" s="16"/>
    </row>
    <row r="6" spans="1:6" x14ac:dyDescent="0.2">
      <c r="A6" s="16"/>
      <c r="B6" s="9" t="s">
        <v>14</v>
      </c>
      <c r="C6" s="10">
        <v>200</v>
      </c>
      <c r="D6" s="12">
        <v>0</v>
      </c>
      <c r="E6" s="3" t="s">
        <v>15</v>
      </c>
      <c r="F6" s="16"/>
    </row>
    <row r="7" spans="1:6" x14ac:dyDescent="0.2">
      <c r="A7" s="16"/>
      <c r="B7" s="11" t="s">
        <v>16</v>
      </c>
      <c r="C7" s="6">
        <v>400</v>
      </c>
      <c r="D7" s="12">
        <v>0</v>
      </c>
      <c r="E7" s="3" t="s">
        <v>15</v>
      </c>
      <c r="F7" s="16"/>
    </row>
    <row r="8" spans="1:6" x14ac:dyDescent="0.2">
      <c r="A8" s="16"/>
      <c r="B8" s="11" t="s">
        <v>17</v>
      </c>
      <c r="C8" s="6">
        <v>400</v>
      </c>
      <c r="D8" s="12">
        <v>0</v>
      </c>
      <c r="E8" s="3" t="s">
        <v>15</v>
      </c>
      <c r="F8" s="16"/>
    </row>
    <row r="9" spans="1:6" x14ac:dyDescent="0.2">
      <c r="A9" s="16"/>
      <c r="B9" s="16"/>
      <c r="C9" s="16"/>
      <c r="D9" s="16"/>
      <c r="E9" s="16"/>
      <c r="F9" s="16"/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16"/>
      <c r="B11" s="2" t="s">
        <v>72</v>
      </c>
      <c r="C11" s="4" t="s">
        <v>2</v>
      </c>
      <c r="D11" s="4" t="s">
        <v>3</v>
      </c>
      <c r="E11" s="4" t="s">
        <v>13</v>
      </c>
      <c r="F11" s="16"/>
    </row>
    <row r="12" spans="1:6" x14ac:dyDescent="0.2">
      <c r="A12" s="16"/>
      <c r="B12" s="11" t="s">
        <v>73</v>
      </c>
      <c r="C12" s="6">
        <v>80</v>
      </c>
      <c r="D12" s="12">
        <v>0</v>
      </c>
      <c r="E12" s="3" t="s">
        <v>18</v>
      </c>
      <c r="F12" s="16"/>
    </row>
    <row r="13" spans="1:6" x14ac:dyDescent="0.2">
      <c r="A13" s="16"/>
      <c r="B13" s="11" t="s">
        <v>74</v>
      </c>
      <c r="C13" s="6">
        <v>80</v>
      </c>
      <c r="D13" s="12">
        <v>0</v>
      </c>
      <c r="E13" s="3" t="s">
        <v>9</v>
      </c>
      <c r="F13" s="16"/>
    </row>
    <row r="14" spans="1:6" x14ac:dyDescent="0.2">
      <c r="A14" s="16"/>
      <c r="B14" s="2"/>
      <c r="C14" s="2"/>
      <c r="D14" s="7">
        <f>SUMPRODUCT(C6:C13,D6:D13)</f>
        <v>0</v>
      </c>
      <c r="E14" s="16"/>
      <c r="F14" s="16"/>
    </row>
    <row r="15" spans="1:6" x14ac:dyDescent="0.2">
      <c r="A15" s="16"/>
      <c r="B15" s="16"/>
      <c r="C15" s="16"/>
      <c r="D15" s="16"/>
      <c r="E15" s="16"/>
      <c r="F15" s="16"/>
    </row>
    <row r="16" spans="1:6" x14ac:dyDescent="0.2">
      <c r="A16" s="16"/>
      <c r="B16" s="16"/>
      <c r="C16" s="16"/>
      <c r="D16" s="16"/>
      <c r="E16" s="16"/>
      <c r="F16" s="16"/>
    </row>
    <row r="17" spans="1:6" x14ac:dyDescent="0.2">
      <c r="A17" s="16"/>
      <c r="B17" s="16"/>
      <c r="C17" s="16"/>
      <c r="D17" s="16"/>
      <c r="E17" s="16"/>
      <c r="F17" s="16"/>
    </row>
    <row r="18" spans="1:6" x14ac:dyDescent="0.2">
      <c r="A18" s="16"/>
      <c r="B18" s="16"/>
      <c r="C18" s="16"/>
      <c r="D18" s="16"/>
      <c r="E18" s="16"/>
      <c r="F18" s="16"/>
    </row>
    <row r="19" spans="1:6" hidden="1" x14ac:dyDescent="0.2">
      <c r="A19" s="16"/>
      <c r="B19" s="16"/>
      <c r="C19" s="16"/>
      <c r="D19" s="16"/>
      <c r="E19" s="16"/>
      <c r="F19" s="16"/>
    </row>
    <row r="20" spans="1:6" hidden="1" x14ac:dyDescent="0.2">
      <c r="A20" s="16"/>
      <c r="B20" s="16"/>
      <c r="C20" s="16"/>
      <c r="D20" s="16"/>
      <c r="E20" s="16"/>
      <c r="F20" s="16"/>
    </row>
    <row r="21" spans="1:6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9D22-350E-4D66-AEF8-A5BDA8375500}">
  <sheetPr codeName="Sheet7"/>
  <dimension ref="A1:D15"/>
  <sheetViews>
    <sheetView zoomScale="160" zoomScaleNormal="160" workbookViewId="0">
      <selection activeCell="B11" sqref="B11"/>
    </sheetView>
  </sheetViews>
  <sheetFormatPr baseColWidth="10" defaultColWidth="0" defaultRowHeight="14.75" customHeight="1" zeroHeight="1" x14ac:dyDescent="0.2"/>
  <cols>
    <col min="1" max="1" width="42.5" customWidth="1"/>
    <col min="2" max="2" width="26.5" customWidth="1"/>
    <col min="3" max="3" width="2.5" style="16" customWidth="1"/>
    <col min="4" max="4" width="23.1640625" customWidth="1"/>
    <col min="5" max="16384" width="9.1640625" hidden="1"/>
  </cols>
  <sheetData>
    <row r="1" spans="1:4" ht="15" x14ac:dyDescent="0.2">
      <c r="A1" s="16" t="s">
        <v>19</v>
      </c>
      <c r="B1" s="27" t="s">
        <v>66</v>
      </c>
      <c r="D1" s="16"/>
    </row>
    <row r="2" spans="1:4" ht="15" x14ac:dyDescent="0.2">
      <c r="A2" s="28" t="s">
        <v>20</v>
      </c>
      <c r="B2" s="29">
        <f>'2_Service_price'!C4</f>
        <v>190500</v>
      </c>
      <c r="D2" s="16"/>
    </row>
    <row r="3" spans="1:4" ht="15" x14ac:dyDescent="0.2">
      <c r="A3" s="16"/>
      <c r="B3" s="16"/>
      <c r="D3" s="16"/>
    </row>
    <row r="4" spans="1:4" ht="32" x14ac:dyDescent="0.2">
      <c r="A4" s="30" t="s">
        <v>21</v>
      </c>
      <c r="B4" s="80" t="s">
        <v>105</v>
      </c>
      <c r="D4" s="37" t="s">
        <v>22</v>
      </c>
    </row>
    <row r="5" spans="1:4" ht="15" x14ac:dyDescent="0.2">
      <c r="A5" s="31">
        <v>0.1</v>
      </c>
      <c r="B5" s="32">
        <v>0</v>
      </c>
      <c r="D5" s="33">
        <v>0.02</v>
      </c>
    </row>
    <row r="6" spans="1:4" ht="15" x14ac:dyDescent="0.2">
      <c r="A6" s="31">
        <v>0.2</v>
      </c>
      <c r="B6" s="32">
        <v>0</v>
      </c>
      <c r="D6" s="33">
        <v>0.02</v>
      </c>
    </row>
    <row r="7" spans="1:4" ht="15" x14ac:dyDescent="0.2">
      <c r="A7" s="31">
        <v>0.3</v>
      </c>
      <c r="B7" s="32">
        <v>0</v>
      </c>
      <c r="D7" s="33">
        <v>0.02</v>
      </c>
    </row>
    <row r="8" spans="1:4" ht="15" x14ac:dyDescent="0.2">
      <c r="A8" s="31">
        <v>0.4</v>
      </c>
      <c r="B8" s="32">
        <v>0</v>
      </c>
      <c r="D8" s="33">
        <v>0.02</v>
      </c>
    </row>
    <row r="9" spans="1:4" ht="15" x14ac:dyDescent="0.2">
      <c r="A9" s="31">
        <v>0.5</v>
      </c>
      <c r="B9" s="32">
        <v>0</v>
      </c>
      <c r="D9" s="33">
        <v>0.03</v>
      </c>
    </row>
    <row r="10" spans="1:4" ht="15" x14ac:dyDescent="0.2">
      <c r="A10" s="31">
        <v>0.6</v>
      </c>
      <c r="B10" s="32">
        <v>0</v>
      </c>
      <c r="D10" s="33">
        <v>0.04</v>
      </c>
    </row>
    <row r="11" spans="1:4" ht="15" x14ac:dyDescent="0.2">
      <c r="A11" s="31">
        <v>0.7</v>
      </c>
      <c r="B11" s="32">
        <v>0</v>
      </c>
      <c r="D11" s="33">
        <v>0.05</v>
      </c>
    </row>
    <row r="12" spans="1:4" ht="15" x14ac:dyDescent="0.2">
      <c r="A12" s="31">
        <v>0.8</v>
      </c>
      <c r="B12" s="32">
        <v>0</v>
      </c>
      <c r="D12" s="33">
        <v>0.05</v>
      </c>
    </row>
    <row r="13" spans="1:4" ht="15" x14ac:dyDescent="0.2">
      <c r="A13" s="31">
        <v>0.9</v>
      </c>
      <c r="B13" s="32">
        <v>0</v>
      </c>
      <c r="D13" s="33">
        <v>0.4</v>
      </c>
    </row>
    <row r="14" spans="1:4" ht="15" x14ac:dyDescent="0.2">
      <c r="A14" s="31">
        <v>1</v>
      </c>
      <c r="B14" s="32">
        <v>0</v>
      </c>
      <c r="D14" s="33">
        <v>0.35</v>
      </c>
    </row>
    <row r="15" spans="1:4" ht="15" x14ac:dyDescent="0.2">
      <c r="A15" s="34" t="s">
        <v>23</v>
      </c>
      <c r="B15" s="35">
        <f>SUMPRODUCT(B5:B14,D5:D14)</f>
        <v>0</v>
      </c>
      <c r="D15" s="36">
        <f>SUM(D5:D14)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A9BBC-C2A0-486C-B5CC-C4EC2E7A5A71}">
  <sheetPr codeName="Sheet1"/>
  <dimension ref="A1:XFC23"/>
  <sheetViews>
    <sheetView zoomScale="160" zoomScaleNormal="160" workbookViewId="0">
      <selection activeCell="B15" sqref="B15"/>
    </sheetView>
  </sheetViews>
  <sheetFormatPr baseColWidth="10" defaultColWidth="0" defaultRowHeight="14.75" customHeight="1" zeroHeight="1" x14ac:dyDescent="0.2"/>
  <cols>
    <col min="1" max="1" width="42.5" customWidth="1"/>
    <col min="2" max="2" width="31.33203125" bestFit="1" customWidth="1"/>
    <col min="3" max="3" width="39.33203125" style="16" bestFit="1" customWidth="1"/>
    <col min="4" max="4" width="0" hidden="1" customWidth="1"/>
    <col min="5" max="16383" width="9.1640625" hidden="1"/>
    <col min="16384" max="16384" width="33.33203125" hidden="1" customWidth="1"/>
  </cols>
  <sheetData>
    <row r="1" spans="1:3" ht="15" x14ac:dyDescent="0.2">
      <c r="A1" s="16" t="s">
        <v>29</v>
      </c>
      <c r="B1" s="27"/>
    </row>
    <row r="2" spans="1:3" ht="15" x14ac:dyDescent="0.2">
      <c r="A2" s="2" t="s">
        <v>8</v>
      </c>
      <c r="B2" s="82" t="s">
        <v>106</v>
      </c>
      <c r="C2" s="83" t="s">
        <v>65</v>
      </c>
    </row>
    <row r="3" spans="1:3" ht="15" x14ac:dyDescent="0.2">
      <c r="A3" s="16"/>
      <c r="B3" s="16"/>
    </row>
    <row r="4" spans="1:3" ht="15" x14ac:dyDescent="0.2">
      <c r="A4" s="30" t="s">
        <v>30</v>
      </c>
      <c r="B4" s="40" t="s">
        <v>31</v>
      </c>
      <c r="C4" s="40" t="s">
        <v>32</v>
      </c>
    </row>
    <row r="5" spans="1:3" ht="15" x14ac:dyDescent="0.2">
      <c r="A5" s="84" t="s">
        <v>33</v>
      </c>
      <c r="B5" s="41">
        <v>0</v>
      </c>
      <c r="C5" s="43" t="s">
        <v>43</v>
      </c>
    </row>
    <row r="6" spans="1:3" ht="15" x14ac:dyDescent="0.2">
      <c r="A6" s="84" t="s">
        <v>34</v>
      </c>
      <c r="B6" s="41">
        <v>0</v>
      </c>
      <c r="C6" s="43" t="s">
        <v>44</v>
      </c>
    </row>
    <row r="7" spans="1:3" ht="15" x14ac:dyDescent="0.2">
      <c r="A7" s="84" t="s">
        <v>35</v>
      </c>
      <c r="B7" s="41">
        <v>0</v>
      </c>
      <c r="C7" s="43" t="s">
        <v>44</v>
      </c>
    </row>
    <row r="8" spans="1:3" ht="15" x14ac:dyDescent="0.2">
      <c r="A8" s="84" t="s">
        <v>36</v>
      </c>
      <c r="B8" s="41">
        <v>0</v>
      </c>
      <c r="C8" s="43" t="s">
        <v>44</v>
      </c>
    </row>
    <row r="9" spans="1:3" ht="15" x14ac:dyDescent="0.2">
      <c r="A9" s="84" t="s">
        <v>37</v>
      </c>
      <c r="B9" s="41">
        <v>0</v>
      </c>
      <c r="C9" s="43" t="s">
        <v>44</v>
      </c>
    </row>
    <row r="10" spans="1:3" ht="15" x14ac:dyDescent="0.2">
      <c r="A10" s="84" t="s">
        <v>38</v>
      </c>
      <c r="B10" s="41">
        <v>0</v>
      </c>
      <c r="C10" s="43" t="s">
        <v>44</v>
      </c>
    </row>
    <row r="11" spans="1:3" ht="15" x14ac:dyDescent="0.2">
      <c r="A11" s="84" t="s">
        <v>39</v>
      </c>
      <c r="B11" s="41">
        <v>0</v>
      </c>
      <c r="C11" s="43" t="s">
        <v>44</v>
      </c>
    </row>
    <row r="12" spans="1:3" ht="15" x14ac:dyDescent="0.2">
      <c r="A12" s="84" t="s">
        <v>40</v>
      </c>
      <c r="B12" s="41">
        <v>0</v>
      </c>
      <c r="C12" s="43" t="s">
        <v>44</v>
      </c>
    </row>
    <row r="13" spans="1:3" ht="15" x14ac:dyDescent="0.2">
      <c r="A13" s="84" t="s">
        <v>41</v>
      </c>
      <c r="B13" s="41">
        <v>0</v>
      </c>
      <c r="C13" s="43" t="s">
        <v>44</v>
      </c>
    </row>
    <row r="14" spans="1:3" ht="15" x14ac:dyDescent="0.2">
      <c r="A14" s="84" t="s">
        <v>42</v>
      </c>
      <c r="B14" s="41">
        <v>0</v>
      </c>
      <c r="C14" s="43" t="s">
        <v>44</v>
      </c>
    </row>
    <row r="15" spans="1:3" ht="15" x14ac:dyDescent="0.2">
      <c r="A15" s="84" t="s">
        <v>45</v>
      </c>
      <c r="B15" s="41">
        <v>0</v>
      </c>
      <c r="C15" s="43" t="s">
        <v>44</v>
      </c>
    </row>
    <row r="16" spans="1:3" ht="15" x14ac:dyDescent="0.2">
      <c r="A16" s="84" t="s">
        <v>46</v>
      </c>
      <c r="B16" s="41">
        <v>0</v>
      </c>
      <c r="C16" s="43" t="s">
        <v>44</v>
      </c>
    </row>
    <row r="17" spans="1:3" ht="15" x14ac:dyDescent="0.2">
      <c r="A17" s="84" t="s">
        <v>47</v>
      </c>
      <c r="B17" s="41">
        <v>0</v>
      </c>
      <c r="C17" s="43" t="s">
        <v>44</v>
      </c>
    </row>
    <row r="18" spans="1:3" ht="15" x14ac:dyDescent="0.2">
      <c r="A18" s="84" t="s">
        <v>48</v>
      </c>
      <c r="B18" s="41">
        <v>0</v>
      </c>
      <c r="C18" s="43" t="s">
        <v>44</v>
      </c>
    </row>
    <row r="19" spans="1:3" ht="15" x14ac:dyDescent="0.2">
      <c r="A19" s="84" t="s">
        <v>49</v>
      </c>
      <c r="B19" s="41">
        <v>0</v>
      </c>
      <c r="C19" s="43" t="s">
        <v>44</v>
      </c>
    </row>
    <row r="20" spans="1:3" ht="15" x14ac:dyDescent="0.2">
      <c r="A20" s="84" t="s">
        <v>50</v>
      </c>
      <c r="B20" s="41">
        <v>0</v>
      </c>
      <c r="C20" s="43" t="s">
        <v>44</v>
      </c>
    </row>
    <row r="21" spans="1:3" ht="15" x14ac:dyDescent="0.2">
      <c r="A21" s="84" t="s">
        <v>51</v>
      </c>
      <c r="B21" s="41">
        <v>0</v>
      </c>
      <c r="C21" s="43" t="s">
        <v>44</v>
      </c>
    </row>
    <row r="22" spans="1:3" ht="15" x14ac:dyDescent="0.2">
      <c r="A22" s="34"/>
      <c r="B22" s="42"/>
      <c r="C22" s="42"/>
    </row>
    <row r="23" spans="1:3" ht="14.75" customHeight="1" x14ac:dyDescent="0.2"/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38"/>
  <sheetViews>
    <sheetView zoomScale="170" zoomScaleNormal="170" workbookViewId="0">
      <selection activeCell="C6" sqref="C6"/>
    </sheetView>
  </sheetViews>
  <sheetFormatPr baseColWidth="10" defaultColWidth="0" defaultRowHeight="15" zeroHeight="1" x14ac:dyDescent="0.2"/>
  <cols>
    <col min="1" max="1" width="8.1640625" customWidth="1"/>
    <col min="2" max="2" width="39.5" customWidth="1"/>
    <col min="3" max="3" width="11" customWidth="1"/>
    <col min="4" max="4" width="9.1640625" customWidth="1"/>
    <col min="5" max="16384" width="9.1640625" hidden="1"/>
  </cols>
  <sheetData>
    <row r="1" spans="1:4" x14ac:dyDescent="0.2">
      <c r="A1" s="1"/>
      <c r="B1" s="1" t="s">
        <v>24</v>
      </c>
      <c r="C1" s="2"/>
      <c r="D1" s="2"/>
    </row>
    <row r="2" spans="1:4" x14ac:dyDescent="0.2">
      <c r="A2" s="1"/>
      <c r="B2" s="2" t="s">
        <v>8</v>
      </c>
      <c r="C2" s="2"/>
      <c r="D2" s="2"/>
    </row>
    <row r="3" spans="1:4" x14ac:dyDescent="0.2">
      <c r="A3" s="1"/>
      <c r="B3" s="2"/>
      <c r="C3" s="4" t="s">
        <v>25</v>
      </c>
      <c r="D3" s="2"/>
    </row>
    <row r="4" spans="1:4" x14ac:dyDescent="0.2">
      <c r="A4" s="1"/>
      <c r="B4" s="13" t="s">
        <v>75</v>
      </c>
      <c r="C4" s="19">
        <f>'1_Joint_implementation'!D21</f>
        <v>0</v>
      </c>
      <c r="D4" s="18"/>
    </row>
    <row r="5" spans="1:4" x14ac:dyDescent="0.2">
      <c r="A5" s="1"/>
      <c r="B5" s="13" t="s">
        <v>26</v>
      </c>
      <c r="C5" s="19">
        <f>'2_Service_price'!H4</f>
        <v>0</v>
      </c>
      <c r="D5" s="18"/>
    </row>
    <row r="6" spans="1:4" x14ac:dyDescent="0.2">
      <c r="A6" s="1"/>
      <c r="B6" s="13" t="s">
        <v>108</v>
      </c>
      <c r="C6" s="19">
        <f>'2_Service_price'!D4*8</f>
        <v>0</v>
      </c>
      <c r="D6" s="18"/>
    </row>
    <row r="7" spans="1:4" x14ac:dyDescent="0.2">
      <c r="A7" s="1"/>
      <c r="B7" s="14" t="s">
        <v>27</v>
      </c>
      <c r="C7" s="19">
        <f>'3_Consultancy'!D14</f>
        <v>0</v>
      </c>
      <c r="D7" s="18"/>
    </row>
    <row r="8" spans="1:4" x14ac:dyDescent="0.2">
      <c r="A8" s="1"/>
      <c r="B8" s="14" t="s">
        <v>28</v>
      </c>
      <c r="C8" s="19">
        <f>-C6*'4_Discount_model'!B15</f>
        <v>0</v>
      </c>
      <c r="D8" s="18"/>
    </row>
    <row r="9" spans="1:4" x14ac:dyDescent="0.2">
      <c r="A9" s="1"/>
      <c r="B9" s="1"/>
      <c r="C9" s="20">
        <f>SUM(C4:C8)</f>
        <v>0</v>
      </c>
      <c r="D9" s="18"/>
    </row>
    <row r="10" spans="1:4" x14ac:dyDescent="0.2">
      <c r="A10" s="1"/>
      <c r="B10" s="2"/>
      <c r="C10" s="2"/>
      <c r="D10" s="2"/>
    </row>
    <row r="11" spans="1:4" x14ac:dyDescent="0.2">
      <c r="A11" s="1"/>
      <c r="B11" s="2"/>
      <c r="C11" s="2"/>
      <c r="D11" s="2"/>
    </row>
    <row r="12" spans="1:4" x14ac:dyDescent="0.2">
      <c r="A12" s="1"/>
      <c r="B12" s="2"/>
      <c r="C12" s="2"/>
      <c r="D12" s="2"/>
    </row>
    <row r="13" spans="1:4" x14ac:dyDescent="0.2">
      <c r="A13" s="1"/>
      <c r="B13" s="2"/>
      <c r="C13" s="2"/>
      <c r="D13" s="2"/>
    </row>
    <row r="14" spans="1:4" x14ac:dyDescent="0.2">
      <c r="A14" s="1"/>
      <c r="B14" s="2"/>
      <c r="C14" s="2"/>
      <c r="D14" s="2"/>
    </row>
    <row r="15" spans="1:4" hidden="1" x14ac:dyDescent="0.2">
      <c r="A15" s="1"/>
      <c r="B15" s="2"/>
      <c r="C15" s="2"/>
      <c r="D15" s="2"/>
    </row>
    <row r="16" spans="1:4" hidden="1" x14ac:dyDescent="0.2">
      <c r="A16" s="1"/>
      <c r="B16" s="2"/>
      <c r="C16" s="2"/>
      <c r="D16" s="2"/>
    </row>
    <row r="17" spans="1:4" hidden="1" x14ac:dyDescent="0.2">
      <c r="A17" s="1"/>
      <c r="B17" s="2"/>
      <c r="C17" s="2"/>
      <c r="D17" s="2"/>
    </row>
    <row r="18" spans="1:4" hidden="1" x14ac:dyDescent="0.2">
      <c r="A18" s="1"/>
      <c r="B18" s="2"/>
      <c r="C18" s="2"/>
      <c r="D18" s="2"/>
    </row>
    <row r="19" spans="1:4" hidden="1" x14ac:dyDescent="0.2">
      <c r="A19" s="1"/>
      <c r="B19" s="1"/>
      <c r="C19" s="1"/>
      <c r="D19" s="1"/>
    </row>
    <row r="20" spans="1:4" hidden="1" x14ac:dyDescent="0.2">
      <c r="A20" s="1"/>
      <c r="B20" s="1"/>
      <c r="C20" s="1"/>
      <c r="D20" s="1"/>
    </row>
    <row r="21" spans="1:4" hidden="1" x14ac:dyDescent="0.2">
      <c r="A21" s="1"/>
      <c r="B21" s="1"/>
      <c r="C21" s="1"/>
      <c r="D21" s="1"/>
    </row>
    <row r="22" spans="1:4" hidden="1" x14ac:dyDescent="0.2">
      <c r="A22" s="1"/>
      <c r="B22" s="1"/>
      <c r="C22" s="1"/>
      <c r="D22" s="1"/>
    </row>
    <row r="23" spans="1:4" hidden="1" x14ac:dyDescent="0.2">
      <c r="A23" s="1"/>
      <c r="B23" s="1"/>
      <c r="C23" s="1"/>
      <c r="D23" s="1"/>
    </row>
    <row r="24" spans="1:4" hidden="1" x14ac:dyDescent="0.2">
      <c r="A24" s="1"/>
      <c r="B24" s="1"/>
      <c r="C24" s="1"/>
      <c r="D24" s="1"/>
    </row>
    <row r="25" spans="1:4" hidden="1" x14ac:dyDescent="0.2">
      <c r="A25" s="1"/>
      <c r="B25" s="1"/>
      <c r="C25" s="1"/>
      <c r="D25" s="1"/>
    </row>
    <row r="26" spans="1:4" hidden="1" x14ac:dyDescent="0.2">
      <c r="A26" s="2"/>
      <c r="B26" s="2"/>
      <c r="C26" s="2"/>
      <c r="D26" s="2"/>
    </row>
    <row r="27" spans="1:4" hidden="1" x14ac:dyDescent="0.2">
      <c r="A27" s="2"/>
      <c r="B27" s="2"/>
      <c r="C27" s="2"/>
      <c r="D27" s="2"/>
    </row>
    <row r="28" spans="1:4" hidden="1" x14ac:dyDescent="0.2">
      <c r="A28" s="2"/>
      <c r="B28" s="2"/>
      <c r="C28" s="2"/>
      <c r="D28" s="2"/>
    </row>
    <row r="29" spans="1:4" hidden="1" x14ac:dyDescent="0.2">
      <c r="A29" s="2"/>
      <c r="B29" s="2"/>
      <c r="C29" s="2"/>
      <c r="D29" s="2"/>
    </row>
    <row r="30" spans="1:4" hidden="1" x14ac:dyDescent="0.2">
      <c r="A30" s="2"/>
      <c r="B30" s="2"/>
      <c r="C30" s="2"/>
      <c r="D30" s="2"/>
    </row>
    <row r="31" spans="1:4" hidden="1" x14ac:dyDescent="0.2">
      <c r="A31" s="2"/>
      <c r="B31" s="2"/>
      <c r="C31" s="2"/>
      <c r="D31" s="2"/>
    </row>
    <row r="32" spans="1:4" hidden="1" x14ac:dyDescent="0.2">
      <c r="A32" s="2"/>
      <c r="B32" s="2"/>
      <c r="C32" s="2"/>
      <c r="D32" s="2"/>
    </row>
    <row r="33" spans="1:4" hidden="1" x14ac:dyDescent="0.2">
      <c r="A33" s="2"/>
      <c r="B33" s="2"/>
      <c r="C33" s="2"/>
      <c r="D33" s="2"/>
    </row>
    <row r="34" spans="1:4" hidden="1" x14ac:dyDescent="0.2">
      <c r="A34" s="2"/>
      <c r="B34" s="2"/>
      <c r="C34" s="2"/>
      <c r="D34" s="2"/>
    </row>
    <row r="35" spans="1:4" hidden="1" x14ac:dyDescent="0.2">
      <c r="A35" s="2"/>
      <c r="B35" s="2"/>
      <c r="C35" s="2"/>
      <c r="D35" s="2"/>
    </row>
    <row r="36" spans="1:4" hidden="1" x14ac:dyDescent="0.2">
      <c r="A36" s="2"/>
      <c r="B36" s="2"/>
      <c r="C36" s="2"/>
      <c r="D36" s="2"/>
    </row>
    <row r="37" spans="1:4" hidden="1" x14ac:dyDescent="0.2">
      <c r="A37" s="2"/>
      <c r="B37" s="2"/>
      <c r="C37" s="2"/>
      <c r="D37" s="2"/>
    </row>
    <row r="38" spans="1:4" x14ac:dyDescent="0.2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E4620DBCA3F34CA4CBB211E1EE9C9E" ma:contentTypeVersion="3" ma:contentTypeDescription="Create a new document." ma:contentTypeScope="" ma:versionID="91d19ec027c9fa3110ab3aecfeeffd0f">
  <xsd:schema xmlns:xsd="http://www.w3.org/2001/XMLSchema" xmlns:xs="http://www.w3.org/2001/XMLSchema" xmlns:p="http://schemas.microsoft.com/office/2006/metadata/properties" xmlns:ns2="bd334004-236c-42a4-8c07-68c78502db06" targetNamespace="http://schemas.microsoft.com/office/2006/metadata/properties" ma:root="true" ma:fieldsID="8f99ce923e11727f4f492d05ec3c8c84" ns2:_="">
    <xsd:import namespace="bd334004-236c-42a4-8c07-68c78502db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34004-236c-42a4-8c07-68c78502db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78BDBE-DC03-463B-88A8-50994004E3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F26854-8EBB-40D2-95F8-D73E8F83167F}">
  <ds:schemaRefs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bd334004-236c-42a4-8c07-68c78502db06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DF9DA90-C0A6-4D27-AFCD-17D41C373C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1_Joint_implementation</vt:lpstr>
      <vt:lpstr>2_Service_price</vt:lpstr>
      <vt:lpstr>3_Consultancy</vt:lpstr>
      <vt:lpstr>4_Discount_model</vt:lpstr>
      <vt:lpstr>5_Options</vt:lpstr>
      <vt:lpstr>6_Summary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Larskog</dc:creator>
  <cp:keywords/>
  <dc:description/>
  <cp:lastModifiedBy>Øyvind Steinkopf Sund</cp:lastModifiedBy>
  <cp:revision/>
  <dcterms:created xsi:type="dcterms:W3CDTF">2019-08-29T12:09:14Z</dcterms:created>
  <dcterms:modified xsi:type="dcterms:W3CDTF">2026-03-12T13:28:54Z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0x01010027E4620DBCA3F34CA4CBB211E1EE9C9E</vt:lpwstr>
  </property>
  <property fmtid="{D5CDD505-2E9C-101B-9397-08002B2CF9AE}" pid="3" name="GUID">
    <vt:lpwstr>eb20bcb5-37b4-47f8-81ae-f6c4372baa89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